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drawings/drawing13.xml" ContentType="application/vnd.openxmlformats-officedocument.drawing+xml"/>
  <Override PartName="/xl/charts/chart21.xml" ContentType="application/vnd.openxmlformats-officedocument.drawingml.chart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drawings/drawing16.xml" ContentType="application/vnd.openxmlformats-officedocument.drawing+xml"/>
  <Override PartName="/xl/charts/chart24.xml" ContentType="application/vnd.openxmlformats-officedocument.drawingml.chart+xml"/>
  <Override PartName="/xl/drawings/drawing17.xml" ContentType="application/vnd.openxmlformats-officedocument.drawing+xml"/>
  <Override PartName="/xl/charts/chart25.xml" ContentType="application/vnd.openxmlformats-officedocument.drawingml.chart+xml"/>
  <Override PartName="/xl/drawings/drawing18.xml" ContentType="application/vnd.openxmlformats-officedocument.drawing+xml"/>
  <Override PartName="/xl/charts/chart26.xml" ContentType="application/vnd.openxmlformats-officedocument.drawingml.chart+xml"/>
  <Override PartName="/xl/drawings/drawing19.xml" ContentType="application/vnd.openxmlformats-officedocument.drawing+xml"/>
  <Override PartName="/xl/charts/chart27.xml" ContentType="application/vnd.openxmlformats-officedocument.drawingml.chart+xml"/>
  <Override PartName="/xl/drawings/drawing20.xml" ContentType="application/vnd.openxmlformats-officedocument.drawing+xml"/>
  <Override PartName="/xl/charts/chart28.xml" ContentType="application/vnd.openxmlformats-officedocument.drawingml.chart+xml"/>
  <Override PartName="/xl/drawings/drawing21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720" yWindow="735" windowWidth="27555" windowHeight="11970" tabRatio="974"/>
  </bookViews>
  <sheets>
    <sheet name="2018" sheetId="63" r:id="rId1"/>
    <sheet name="2017" sheetId="64" r:id="rId2"/>
    <sheet name="2016" sheetId="65" r:id="rId3"/>
    <sheet name="2015" sheetId="66" r:id="rId4"/>
    <sheet name="15-18" sheetId="54" r:id="rId5"/>
    <sheet name="por.1" sheetId="67" r:id="rId6"/>
    <sheet name="por.2" sheetId="68" r:id="rId7"/>
    <sheet name="EKiZ" sheetId="45" r:id="rId8"/>
    <sheet name="Wsk." sheetId="29" r:id="rId9"/>
    <sheet name="EZ" sheetId="51" r:id="rId10"/>
    <sheet name="1" sheetId="33" r:id="rId11"/>
    <sheet name="2" sheetId="31" r:id="rId12"/>
    <sheet name="3" sheetId="37" r:id="rId13"/>
    <sheet name="4" sheetId="36" r:id="rId14"/>
    <sheet name="5" sheetId="35" r:id="rId15"/>
    <sheet name="6" sheetId="34" r:id="rId16"/>
    <sheet name="E_K" sheetId="50" r:id="rId17"/>
    <sheet name="I" sheetId="38" r:id="rId18"/>
    <sheet name="II" sheetId="44" r:id="rId19"/>
    <sheet name="III" sheetId="43" r:id="rId20"/>
    <sheet name="IV" sheetId="42" r:id="rId21"/>
    <sheet name="V" sheetId="41" r:id="rId22"/>
    <sheet name="VI" sheetId="40" r:id="rId23"/>
    <sheet name="z18" sheetId="56" r:id="rId24"/>
    <sheet name="z17" sheetId="57" r:id="rId25"/>
    <sheet name="z16" sheetId="58" r:id="rId26"/>
    <sheet name="z15" sheetId="60" r:id="rId27"/>
    <sheet name="P__" sheetId="28" r:id="rId28"/>
    <sheet name="1801" sheetId="2" r:id="rId29"/>
    <sheet name="1802" sheetId="3" r:id="rId30"/>
    <sheet name="1803" sheetId="4" r:id="rId31"/>
    <sheet name="1804" sheetId="5" r:id="rId32"/>
    <sheet name="1805" sheetId="6" r:id="rId33"/>
    <sheet name="1806" sheetId="7" r:id="rId34"/>
    <sheet name="1807" sheetId="8" r:id="rId35"/>
    <sheet name="1808" sheetId="9" r:id="rId36"/>
    <sheet name="1809" sheetId="10" r:id="rId37"/>
    <sheet name="1810" sheetId="11" r:id="rId38"/>
    <sheet name="1811" sheetId="12" r:id="rId39"/>
    <sheet name="1812" sheetId="13" r:id="rId40"/>
    <sheet name="1813w62" sheetId="14" r:id="rId41"/>
    <sheet name="1814" sheetId="15" r:id="rId42"/>
    <sheet name="1815" sheetId="16" r:id="rId43"/>
    <sheet name="1816" sheetId="17" r:id="rId44"/>
    <sheet name="1817" sheetId="18" r:id="rId45"/>
    <sheet name="1818" sheetId="19" r:id="rId46"/>
    <sheet name="1819" sheetId="20" r:id="rId47"/>
    <sheet name="1820" sheetId="21" r:id="rId48"/>
    <sheet name="1821" sheetId="22" r:id="rId49"/>
    <sheet name="61w07" sheetId="23" r:id="rId50"/>
    <sheet name="1862" sheetId="24" r:id="rId51"/>
    <sheet name="1863w16" sheetId="25" r:id="rId52"/>
    <sheet name="1864w20" sheetId="26" r:id="rId53"/>
    <sheet name="2018_form" sheetId="55" r:id="rId54"/>
    <sheet name="oblicz" sheetId="61" r:id="rId55"/>
    <sheet name="przec. zatr." sheetId="62" r:id="rId56"/>
  </sheets>
  <definedNames>
    <definedName name="_xlnm._FilterDatabase" localSheetId="18" hidden="1">II!$A$4:$H$25</definedName>
    <definedName name="_xlnm._FilterDatabase" localSheetId="27" hidden="1">P__!$U$3:$U$23</definedName>
    <definedName name="_ftn1" localSheetId="55">'przec. zatr.'!$B$20</definedName>
    <definedName name="_ftnref1" localSheetId="55">'przec. zatr.'!$B$13</definedName>
  </definedNames>
  <calcPr calcId="145621"/>
</workbook>
</file>

<file path=xl/calcChain.xml><?xml version="1.0" encoding="utf-8"?>
<calcChain xmlns="http://schemas.openxmlformats.org/spreadsheetml/2006/main">
  <c r="H30" i="10" l="1"/>
  <c r="H31" i="4"/>
  <c r="E29" i="10" l="1"/>
  <c r="E28" i="10"/>
  <c r="E28" i="4"/>
  <c r="H30" i="4"/>
  <c r="H28" i="4"/>
  <c r="G28" i="4"/>
  <c r="F28" i="4"/>
  <c r="E29" i="4"/>
  <c r="J14" i="63" l="1"/>
  <c r="J13" i="63"/>
  <c r="I14" i="63"/>
  <c r="I11" i="45" l="1"/>
  <c r="I10" i="45"/>
  <c r="I9" i="45"/>
  <c r="I8" i="45"/>
  <c r="E5" i="68"/>
  <c r="E4" i="68"/>
  <c r="E3" i="68"/>
  <c r="E6" i="68"/>
  <c r="D6" i="68"/>
  <c r="C6" i="68"/>
  <c r="I14" i="67"/>
  <c r="I13" i="67"/>
  <c r="I12" i="67"/>
  <c r="I11" i="67"/>
  <c r="I10" i="67"/>
  <c r="I9" i="67"/>
  <c r="I8" i="67"/>
  <c r="I7" i="67"/>
  <c r="I6" i="67"/>
  <c r="I5" i="67"/>
  <c r="I4" i="67"/>
  <c r="H14" i="67"/>
  <c r="H13" i="67"/>
  <c r="H12" i="67"/>
  <c r="H11" i="67"/>
  <c r="H10" i="67"/>
  <c r="H9" i="67"/>
  <c r="H8" i="67"/>
  <c r="H7" i="67"/>
  <c r="H6" i="67"/>
  <c r="H5" i="67"/>
  <c r="H4" i="67"/>
  <c r="G14" i="67"/>
  <c r="G13" i="67"/>
  <c r="E14" i="67"/>
  <c r="E13" i="67"/>
  <c r="H2" i="67"/>
  <c r="I2" i="67"/>
  <c r="P9" i="54"/>
  <c r="P8" i="54"/>
  <c r="P7" i="54"/>
  <c r="P6" i="54"/>
  <c r="P5" i="54"/>
  <c r="P4" i="54"/>
  <c r="P3" i="54"/>
  <c r="O9" i="54"/>
  <c r="O8" i="54"/>
  <c r="O7" i="54"/>
  <c r="O6" i="54"/>
  <c r="O5" i="54"/>
  <c r="O4" i="54"/>
  <c r="O3" i="54"/>
  <c r="N9" i="54"/>
  <c r="N8" i="54"/>
  <c r="N7" i="54"/>
  <c r="N6" i="54"/>
  <c r="N5" i="54"/>
  <c r="N4" i="54"/>
  <c r="N3" i="54"/>
  <c r="P2" i="54"/>
  <c r="O2" i="54"/>
  <c r="N2" i="54"/>
  <c r="M9" i="54"/>
  <c r="M8" i="54"/>
  <c r="M7" i="54"/>
  <c r="M6" i="54"/>
  <c r="M5" i="54"/>
  <c r="M4" i="54"/>
  <c r="M3" i="54"/>
  <c r="L9" i="54"/>
  <c r="L8" i="54"/>
  <c r="L7" i="54"/>
  <c r="L6" i="54"/>
  <c r="L5" i="54"/>
  <c r="L4" i="54"/>
  <c r="L3" i="54"/>
  <c r="C9" i="54" s="1"/>
  <c r="D6" i="51"/>
  <c r="C19" i="51"/>
  <c r="C18" i="51"/>
  <c r="B24" i="51"/>
  <c r="B23" i="51"/>
  <c r="B22" i="51"/>
  <c r="B21" i="51"/>
  <c r="B20" i="51"/>
  <c r="B19" i="51"/>
  <c r="B18" i="51"/>
  <c r="I11" i="63"/>
  <c r="F11" i="63"/>
  <c r="G11" i="63" s="1"/>
  <c r="E11" i="63"/>
  <c r="D11" i="63"/>
  <c r="I10" i="63"/>
  <c r="J10" i="63" s="1"/>
  <c r="F10" i="63"/>
  <c r="E10" i="63"/>
  <c r="G10" i="63" s="1"/>
  <c r="D10" i="63"/>
  <c r="I9" i="63"/>
  <c r="F9" i="63"/>
  <c r="E9" i="63"/>
  <c r="D9" i="63"/>
  <c r="I8" i="63"/>
  <c r="F8" i="63"/>
  <c r="E8" i="63"/>
  <c r="D8" i="63"/>
  <c r="I7" i="63"/>
  <c r="F7" i="63"/>
  <c r="E7" i="63"/>
  <c r="D7" i="63"/>
  <c r="I6" i="63"/>
  <c r="J6" i="63" s="1"/>
  <c r="F6" i="63"/>
  <c r="E6" i="63"/>
  <c r="D6" i="63"/>
  <c r="I11" i="64"/>
  <c r="J11" i="64" s="1"/>
  <c r="F11" i="64"/>
  <c r="E11" i="64"/>
  <c r="D11" i="64"/>
  <c r="I10" i="64"/>
  <c r="J10" i="64" s="1"/>
  <c r="F10" i="64"/>
  <c r="E10" i="64"/>
  <c r="G10" i="64" s="1"/>
  <c r="D10" i="64"/>
  <c r="I9" i="64"/>
  <c r="J9" i="64" s="1"/>
  <c r="F9" i="64"/>
  <c r="E9" i="64"/>
  <c r="D9" i="64"/>
  <c r="I8" i="64"/>
  <c r="J8" i="64" s="1"/>
  <c r="F8" i="64"/>
  <c r="E8" i="64"/>
  <c r="D8" i="64"/>
  <c r="I7" i="64"/>
  <c r="F7" i="64"/>
  <c r="E7" i="64"/>
  <c r="D7" i="64"/>
  <c r="I6" i="64"/>
  <c r="I12" i="64" s="1"/>
  <c r="F6" i="64"/>
  <c r="E6" i="64"/>
  <c r="E12" i="64" s="1"/>
  <c r="D6" i="64"/>
  <c r="D12" i="64" s="1"/>
  <c r="J11" i="65"/>
  <c r="I11" i="65"/>
  <c r="F11" i="65"/>
  <c r="E11" i="65"/>
  <c r="D11" i="65"/>
  <c r="I10" i="65"/>
  <c r="J10" i="65" s="1"/>
  <c r="F10" i="65"/>
  <c r="E10" i="65"/>
  <c r="D10" i="65"/>
  <c r="I9" i="65"/>
  <c r="J9" i="65" s="1"/>
  <c r="F9" i="65"/>
  <c r="E9" i="65"/>
  <c r="D9" i="65"/>
  <c r="I8" i="65"/>
  <c r="J8" i="65" s="1"/>
  <c r="H8" i="65" s="1"/>
  <c r="F8" i="65"/>
  <c r="E8" i="65"/>
  <c r="D8" i="65"/>
  <c r="I7" i="65"/>
  <c r="F7" i="65"/>
  <c r="E7" i="65"/>
  <c r="D7" i="65"/>
  <c r="J6" i="65"/>
  <c r="H6" i="65" s="1"/>
  <c r="I6" i="65"/>
  <c r="F6" i="65"/>
  <c r="E6" i="65"/>
  <c r="D6" i="65"/>
  <c r="D12" i="65" s="1"/>
  <c r="I11" i="66"/>
  <c r="J11" i="66" s="1"/>
  <c r="F11" i="66"/>
  <c r="E11" i="66"/>
  <c r="D11" i="66"/>
  <c r="I10" i="66"/>
  <c r="J10" i="66" s="1"/>
  <c r="F10" i="66"/>
  <c r="E10" i="66"/>
  <c r="G10" i="66" s="1"/>
  <c r="D10" i="66"/>
  <c r="I9" i="66"/>
  <c r="J9" i="66" s="1"/>
  <c r="H9" i="66" s="1"/>
  <c r="F9" i="66"/>
  <c r="E9" i="66"/>
  <c r="D9" i="66"/>
  <c r="I8" i="66"/>
  <c r="F8" i="66"/>
  <c r="G8" i="66" s="1"/>
  <c r="E8" i="66"/>
  <c r="D8" i="66"/>
  <c r="I7" i="66"/>
  <c r="J7" i="66" s="1"/>
  <c r="F7" i="66"/>
  <c r="E7" i="66"/>
  <c r="D7" i="66"/>
  <c r="J6" i="66"/>
  <c r="K6" i="66" s="1"/>
  <c r="I6" i="66"/>
  <c r="F6" i="66"/>
  <c r="E6" i="66"/>
  <c r="D6" i="66"/>
  <c r="C31" i="54" l="1"/>
  <c r="C8" i="54"/>
  <c r="B34" i="54"/>
  <c r="C5" i="54"/>
  <c r="C13" i="54"/>
  <c r="C35" i="54"/>
  <c r="C26" i="54"/>
  <c r="C16" i="54"/>
  <c r="C34" i="54"/>
  <c r="B18" i="54"/>
  <c r="C7" i="54"/>
  <c r="B9" i="54"/>
  <c r="C17" i="54"/>
  <c r="B26" i="54"/>
  <c r="C27" i="54"/>
  <c r="C3" i="54"/>
  <c r="C18" i="54"/>
  <c r="B27" i="54"/>
  <c r="C24" i="54"/>
  <c r="B31" i="54"/>
  <c r="C32" i="54"/>
  <c r="C36" i="54"/>
  <c r="B3" i="54"/>
  <c r="B7" i="54"/>
  <c r="C6" i="54"/>
  <c r="B12" i="54"/>
  <c r="B16" i="54"/>
  <c r="C4" i="54"/>
  <c r="C15" i="54"/>
  <c r="B21" i="54"/>
  <c r="B24" i="54"/>
  <c r="C21" i="54"/>
  <c r="C25" i="54"/>
  <c r="B32" i="54"/>
  <c r="B36" i="54"/>
  <c r="C33" i="54"/>
  <c r="B5" i="54"/>
  <c r="B14" i="54"/>
  <c r="B22" i="54"/>
  <c r="C23" i="54"/>
  <c r="B6" i="54"/>
  <c r="B15" i="54"/>
  <c r="C14" i="54"/>
  <c r="B23" i="54"/>
  <c r="B35" i="54"/>
  <c r="B4" i="54"/>
  <c r="B8" i="54"/>
  <c r="B13" i="54"/>
  <c r="B17" i="54"/>
  <c r="C12" i="54"/>
  <c r="B30" i="54"/>
  <c r="B25" i="54"/>
  <c r="C22" i="54"/>
  <c r="B33" i="54"/>
  <c r="C30" i="54"/>
  <c r="D12" i="63"/>
  <c r="K10" i="63"/>
  <c r="G7" i="63"/>
  <c r="E12" i="63"/>
  <c r="G8" i="63"/>
  <c r="F12" i="63"/>
  <c r="G9" i="63"/>
  <c r="F12" i="64"/>
  <c r="G12" i="64" s="1"/>
  <c r="G11" i="64"/>
  <c r="H11" i="64"/>
  <c r="K11" i="64"/>
  <c r="J6" i="64"/>
  <c r="G6" i="64"/>
  <c r="G7" i="65"/>
  <c r="G8" i="65"/>
  <c r="G10" i="65"/>
  <c r="K10" i="65"/>
  <c r="G11" i="65"/>
  <c r="F12" i="65"/>
  <c r="H11" i="65"/>
  <c r="G6" i="65"/>
  <c r="K6" i="65"/>
  <c r="K8" i="65"/>
  <c r="K11" i="65"/>
  <c r="H10" i="65"/>
  <c r="F12" i="66"/>
  <c r="G7" i="66"/>
  <c r="G11" i="66"/>
  <c r="H10" i="66"/>
  <c r="K10" i="66"/>
  <c r="I14" i="66"/>
  <c r="I13" i="66"/>
  <c r="D12" i="66"/>
  <c r="G9" i="66"/>
  <c r="G6" i="66"/>
  <c r="I12" i="66"/>
  <c r="J12" i="66" s="1"/>
  <c r="E12" i="66"/>
  <c r="H6" i="63"/>
  <c r="K6" i="63"/>
  <c r="J9" i="63"/>
  <c r="G6" i="63"/>
  <c r="I12" i="63"/>
  <c r="J8" i="63"/>
  <c r="I13" i="63"/>
  <c r="H10" i="63"/>
  <c r="J7" i="63"/>
  <c r="J11" i="63"/>
  <c r="K10" i="64"/>
  <c r="G7" i="64"/>
  <c r="G8" i="64"/>
  <c r="G9" i="64"/>
  <c r="I14" i="64"/>
  <c r="J14" i="64" s="1"/>
  <c r="I13" i="64"/>
  <c r="J7" i="64"/>
  <c r="H8" i="64"/>
  <c r="K8" i="64"/>
  <c r="H9" i="64"/>
  <c r="K9" i="64"/>
  <c r="H10" i="64"/>
  <c r="J12" i="64"/>
  <c r="G9" i="65"/>
  <c r="I14" i="65"/>
  <c r="I13" i="65"/>
  <c r="J7" i="65"/>
  <c r="H9" i="65"/>
  <c r="K9" i="65"/>
  <c r="E12" i="65"/>
  <c r="I12" i="65"/>
  <c r="J12" i="65" s="1"/>
  <c r="H7" i="66"/>
  <c r="K7" i="66"/>
  <c r="H12" i="66"/>
  <c r="K12" i="66"/>
  <c r="H11" i="66"/>
  <c r="K11" i="66"/>
  <c r="H6" i="66"/>
  <c r="J8" i="66"/>
  <c r="K9" i="66"/>
  <c r="K17" i="62"/>
  <c r="K16" i="62"/>
  <c r="K15" i="62"/>
  <c r="K13" i="62"/>
  <c r="K7" i="62"/>
  <c r="K6" i="62"/>
  <c r="G12" i="63" l="1"/>
  <c r="H6" i="64"/>
  <c r="K6" i="64"/>
  <c r="G12" i="65"/>
  <c r="G12" i="66"/>
  <c r="J14" i="66"/>
  <c r="K7" i="63"/>
  <c r="H7" i="63"/>
  <c r="J12" i="63"/>
  <c r="H11" i="63"/>
  <c r="K11" i="63"/>
  <c r="K8" i="63"/>
  <c r="H8" i="63"/>
  <c r="H9" i="63"/>
  <c r="K9" i="63"/>
  <c r="K12" i="64"/>
  <c r="H12" i="64"/>
  <c r="H7" i="64"/>
  <c r="K7" i="64"/>
  <c r="J13" i="64"/>
  <c r="H12" i="65"/>
  <c r="K12" i="65"/>
  <c r="H7" i="65"/>
  <c r="K7" i="65"/>
  <c r="J14" i="65"/>
  <c r="J13" i="65"/>
  <c r="H8" i="66"/>
  <c r="K8" i="66"/>
  <c r="J13" i="66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8" i="40"/>
  <c r="J7" i="40"/>
  <c r="J6" i="40"/>
  <c r="J5" i="40"/>
  <c r="J4" i="40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J4" i="34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8" i="41"/>
  <c r="J7" i="41"/>
  <c r="J6" i="41"/>
  <c r="J5" i="41"/>
  <c r="J4" i="41"/>
  <c r="J25" i="35"/>
  <c r="J24" i="35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" i="35"/>
  <c r="J4" i="35"/>
  <c r="J25" i="42"/>
  <c r="J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J5" i="42"/>
  <c r="J4" i="42"/>
  <c r="J25" i="36"/>
  <c r="J24" i="36"/>
  <c r="J23" i="36"/>
  <c r="J22" i="36"/>
  <c r="J21" i="36"/>
  <c r="J20" i="36"/>
  <c r="J19" i="36"/>
  <c r="J18" i="36"/>
  <c r="J17" i="36"/>
  <c r="J16" i="36"/>
  <c r="J15" i="36"/>
  <c r="J14" i="36"/>
  <c r="J13" i="36"/>
  <c r="J12" i="36"/>
  <c r="J11" i="36"/>
  <c r="J10" i="36"/>
  <c r="J9" i="36"/>
  <c r="J8" i="36"/>
  <c r="J7" i="36"/>
  <c r="J6" i="36"/>
  <c r="J5" i="36"/>
  <c r="J4" i="36"/>
  <c r="J25" i="43"/>
  <c r="J24" i="43"/>
  <c r="J23" i="43"/>
  <c r="J22" i="43"/>
  <c r="J21" i="43"/>
  <c r="J20" i="43"/>
  <c r="J19" i="43"/>
  <c r="J18" i="43"/>
  <c r="J17" i="43"/>
  <c r="J16" i="43"/>
  <c r="J15" i="43"/>
  <c r="J14" i="43"/>
  <c r="J13" i="43"/>
  <c r="J12" i="43"/>
  <c r="J11" i="43"/>
  <c r="J10" i="43"/>
  <c r="J9" i="43"/>
  <c r="J8" i="43"/>
  <c r="J7" i="43"/>
  <c r="J6" i="43"/>
  <c r="J5" i="43"/>
  <c r="J4" i="43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J5" i="37"/>
  <c r="J4" i="37"/>
  <c r="J25" i="44"/>
  <c r="J24" i="44"/>
  <c r="J23" i="44"/>
  <c r="J22" i="44"/>
  <c r="J21" i="44"/>
  <c r="J20" i="44"/>
  <c r="J19" i="44"/>
  <c r="J18" i="44"/>
  <c r="J17" i="44"/>
  <c r="J16" i="44"/>
  <c r="J15" i="44"/>
  <c r="J14" i="44"/>
  <c r="J13" i="44"/>
  <c r="J12" i="44"/>
  <c r="J11" i="44"/>
  <c r="J10" i="44"/>
  <c r="J9" i="44"/>
  <c r="J8" i="44"/>
  <c r="J7" i="44"/>
  <c r="J6" i="44"/>
  <c r="J5" i="44"/>
  <c r="J4" i="44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J8" i="31"/>
  <c r="J7" i="31"/>
  <c r="J6" i="31"/>
  <c r="J5" i="31"/>
  <c r="J4" i="31"/>
  <c r="J25" i="38"/>
  <c r="J24" i="38"/>
  <c r="J23" i="38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" i="38"/>
  <c r="J4" i="38"/>
  <c r="K12" i="63" l="1"/>
  <c r="H12" i="63"/>
  <c r="G11" i="61" l="1"/>
  <c r="G10" i="61"/>
  <c r="G9" i="61"/>
  <c r="G8" i="61"/>
  <c r="G7" i="61"/>
  <c r="G6" i="61"/>
  <c r="G5" i="61"/>
  <c r="D24" i="54" l="1"/>
  <c r="D25" i="54" l="1"/>
  <c r="D26" i="54"/>
  <c r="D27" i="54"/>
  <c r="D33" i="54"/>
  <c r="D34" i="54"/>
  <c r="D31" i="54"/>
  <c r="C37" i="54"/>
  <c r="D35" i="54"/>
  <c r="D32" i="54"/>
  <c r="C28" i="54"/>
  <c r="D22" i="54"/>
  <c r="D23" i="54"/>
  <c r="D36" i="54"/>
  <c r="H29" i="56"/>
  <c r="G29" i="56"/>
  <c r="F29" i="56"/>
  <c r="E29" i="56"/>
  <c r="E30" i="56" s="1"/>
  <c r="H29" i="57"/>
  <c r="G29" i="57"/>
  <c r="F29" i="57"/>
  <c r="E29" i="57"/>
  <c r="E30" i="57" s="1"/>
  <c r="H29" i="58"/>
  <c r="G29" i="58"/>
  <c r="F29" i="58"/>
  <c r="E29" i="58"/>
  <c r="E30" i="58" s="1"/>
  <c r="E30" i="60"/>
  <c r="H29" i="60"/>
  <c r="G29" i="60"/>
  <c r="F29" i="60"/>
  <c r="E29" i="60"/>
  <c r="C12" i="50"/>
  <c r="D37" i="54" l="1"/>
  <c r="D28" i="54"/>
  <c r="D38" i="54"/>
  <c r="AD47" i="28"/>
  <c r="AC47" i="28"/>
  <c r="AB47" i="28"/>
  <c r="AE41" i="28"/>
  <c r="AF36" i="28" s="1"/>
  <c r="AF33" i="28"/>
  <c r="AF32" i="28"/>
  <c r="AF31" i="28"/>
  <c r="AF30" i="28"/>
  <c r="AF29" i="28"/>
  <c r="AF28" i="28"/>
  <c r="AE34" i="28"/>
  <c r="AC40" i="28"/>
  <c r="AC39" i="28"/>
  <c r="AC38" i="28"/>
  <c r="AC37" i="28"/>
  <c r="AC36" i="28"/>
  <c r="AC35" i="28"/>
  <c r="AE40" i="28"/>
  <c r="AB40" i="28"/>
  <c r="AB39" i="28"/>
  <c r="AB38" i="28"/>
  <c r="AB37" i="28"/>
  <c r="AB36" i="28"/>
  <c r="AB35" i="28"/>
  <c r="AB33" i="28"/>
  <c r="AA40" i="28"/>
  <c r="AA39" i="28"/>
  <c r="AA38" i="28"/>
  <c r="AA37" i="28"/>
  <c r="AA36" i="28"/>
  <c r="AA35" i="28"/>
  <c r="AA33" i="28"/>
  <c r="AA32" i="28"/>
  <c r="AA31" i="28"/>
  <c r="AA30" i="28"/>
  <c r="AA29" i="28"/>
  <c r="AA28" i="28"/>
  <c r="AA34" i="28"/>
  <c r="AD33" i="28"/>
  <c r="AD32" i="28"/>
  <c r="AD31" i="28"/>
  <c r="AD30" i="28"/>
  <c r="AD29" i="28"/>
  <c r="AD28" i="28"/>
  <c r="AA27" i="28"/>
  <c r="AE33" i="28"/>
  <c r="AE32" i="28"/>
  <c r="AE31" i="28"/>
  <c r="AE30" i="28"/>
  <c r="AE29" i="28"/>
  <c r="AE28" i="28"/>
  <c r="AB32" i="28"/>
  <c r="AB31" i="28"/>
  <c r="AB30" i="28"/>
  <c r="AB29" i="28"/>
  <c r="AB28" i="28"/>
  <c r="AC33" i="28"/>
  <c r="AC32" i="28"/>
  <c r="AC31" i="28"/>
  <c r="AC30" i="28"/>
  <c r="AC29" i="28"/>
  <c r="AC28" i="28"/>
  <c r="AC11" i="28"/>
  <c r="AB15" i="28"/>
  <c r="AB14" i="28"/>
  <c r="AB13" i="28"/>
  <c r="C73" i="28"/>
  <c r="AB12" i="28"/>
  <c r="AB11" i="28"/>
  <c r="AB10" i="28"/>
  <c r="AA18" i="28"/>
  <c r="AF37" i="28" l="1"/>
  <c r="AF39" i="28"/>
  <c r="AF35" i="28"/>
  <c r="AF40" i="28"/>
  <c r="AF38" i="28"/>
  <c r="AF34" i="28"/>
  <c r="AD35" i="28"/>
  <c r="AE35" i="28"/>
  <c r="AD36" i="28"/>
  <c r="AE39" i="28"/>
  <c r="AD40" i="28"/>
  <c r="AE37" i="28"/>
  <c r="AD38" i="28"/>
  <c r="AE38" i="28"/>
  <c r="AD39" i="28"/>
  <c r="AE36" i="28"/>
  <c r="AD37" i="28"/>
  <c r="H25" i="33"/>
  <c r="G25" i="33"/>
  <c r="F25" i="33"/>
  <c r="E25" i="33"/>
  <c r="D25" i="33"/>
  <c r="C25" i="33"/>
  <c r="H24" i="33"/>
  <c r="G24" i="33"/>
  <c r="F24" i="33"/>
  <c r="E24" i="33"/>
  <c r="D24" i="33"/>
  <c r="C24" i="33"/>
  <c r="H23" i="33"/>
  <c r="G23" i="33"/>
  <c r="F23" i="33"/>
  <c r="E23" i="33"/>
  <c r="D23" i="33"/>
  <c r="C23" i="33"/>
  <c r="H22" i="33"/>
  <c r="G22" i="33"/>
  <c r="F22" i="33"/>
  <c r="E22" i="33"/>
  <c r="D22" i="33"/>
  <c r="C22" i="33"/>
  <c r="H21" i="33"/>
  <c r="G21" i="33"/>
  <c r="F21" i="33"/>
  <c r="E21" i="33"/>
  <c r="D21" i="33"/>
  <c r="C21" i="33"/>
  <c r="H20" i="33"/>
  <c r="G20" i="33"/>
  <c r="F20" i="33"/>
  <c r="E20" i="33"/>
  <c r="D20" i="33"/>
  <c r="C20" i="33"/>
  <c r="H19" i="33"/>
  <c r="G19" i="33"/>
  <c r="F19" i="33"/>
  <c r="E19" i="33"/>
  <c r="D19" i="33"/>
  <c r="C19" i="33"/>
  <c r="H18" i="33"/>
  <c r="G18" i="33"/>
  <c r="F18" i="33"/>
  <c r="E18" i="33"/>
  <c r="D18" i="33"/>
  <c r="C18" i="33"/>
  <c r="H17" i="33"/>
  <c r="G17" i="33"/>
  <c r="F17" i="33"/>
  <c r="E17" i="33"/>
  <c r="D17" i="33"/>
  <c r="C17" i="33"/>
  <c r="H16" i="33"/>
  <c r="G16" i="33"/>
  <c r="F16" i="33"/>
  <c r="E16" i="33"/>
  <c r="D16" i="33"/>
  <c r="C16" i="33"/>
  <c r="H15" i="33"/>
  <c r="G15" i="33"/>
  <c r="F15" i="33"/>
  <c r="E15" i="33"/>
  <c r="D15" i="33"/>
  <c r="C15" i="33"/>
  <c r="H14" i="33"/>
  <c r="G14" i="33"/>
  <c r="F14" i="33"/>
  <c r="E14" i="33"/>
  <c r="D14" i="33"/>
  <c r="C14" i="33"/>
  <c r="H13" i="33"/>
  <c r="G13" i="33"/>
  <c r="F13" i="33"/>
  <c r="E13" i="33"/>
  <c r="D13" i="33"/>
  <c r="C13" i="33"/>
  <c r="H12" i="33"/>
  <c r="G12" i="33"/>
  <c r="F12" i="33"/>
  <c r="E12" i="33"/>
  <c r="D12" i="33"/>
  <c r="C12" i="33"/>
  <c r="H11" i="33"/>
  <c r="G11" i="33"/>
  <c r="F11" i="33"/>
  <c r="E11" i="33"/>
  <c r="D11" i="33"/>
  <c r="C11" i="33"/>
  <c r="H10" i="33"/>
  <c r="G10" i="33"/>
  <c r="F10" i="33"/>
  <c r="E10" i="33"/>
  <c r="D10" i="33"/>
  <c r="C10" i="33"/>
  <c r="H9" i="33"/>
  <c r="G9" i="33"/>
  <c r="F9" i="33"/>
  <c r="E9" i="33"/>
  <c r="D9" i="33"/>
  <c r="C9" i="33"/>
  <c r="H8" i="33"/>
  <c r="G8" i="33"/>
  <c r="F8" i="33"/>
  <c r="E8" i="33"/>
  <c r="D8" i="33"/>
  <c r="C8" i="33"/>
  <c r="H7" i="33"/>
  <c r="G7" i="33"/>
  <c r="F7" i="33"/>
  <c r="E7" i="33"/>
  <c r="D7" i="33"/>
  <c r="C7" i="33"/>
  <c r="H6" i="33"/>
  <c r="G6" i="33"/>
  <c r="F6" i="33"/>
  <c r="E6" i="33"/>
  <c r="D6" i="33"/>
  <c r="C6" i="33"/>
  <c r="H5" i="33"/>
  <c r="G5" i="33"/>
  <c r="F5" i="33"/>
  <c r="E5" i="33"/>
  <c r="D5" i="33"/>
  <c r="C5" i="33"/>
  <c r="J5" i="33" s="1"/>
  <c r="H4" i="33"/>
  <c r="G4" i="33"/>
  <c r="F4" i="33"/>
  <c r="E4" i="33"/>
  <c r="D4" i="33"/>
  <c r="C4" i="33"/>
  <c r="A3" i="33"/>
  <c r="H25" i="31"/>
  <c r="G25" i="31"/>
  <c r="F25" i="31"/>
  <c r="E25" i="31"/>
  <c r="D25" i="31"/>
  <c r="C25" i="31"/>
  <c r="H24" i="31"/>
  <c r="G24" i="31"/>
  <c r="F24" i="31"/>
  <c r="E24" i="31"/>
  <c r="D24" i="31"/>
  <c r="C24" i="31"/>
  <c r="H23" i="31"/>
  <c r="G23" i="31"/>
  <c r="F23" i="31"/>
  <c r="E23" i="31"/>
  <c r="D23" i="31"/>
  <c r="C23" i="31"/>
  <c r="H22" i="31"/>
  <c r="G22" i="31"/>
  <c r="F22" i="31"/>
  <c r="E22" i="31"/>
  <c r="D22" i="31"/>
  <c r="C22" i="31"/>
  <c r="H21" i="31"/>
  <c r="G21" i="31"/>
  <c r="F21" i="31"/>
  <c r="E21" i="31"/>
  <c r="D21" i="31"/>
  <c r="C21" i="31"/>
  <c r="H20" i="31"/>
  <c r="G20" i="31"/>
  <c r="F20" i="31"/>
  <c r="E20" i="31"/>
  <c r="D20" i="31"/>
  <c r="C20" i="31"/>
  <c r="H19" i="31"/>
  <c r="G19" i="31"/>
  <c r="F19" i="31"/>
  <c r="E19" i="31"/>
  <c r="D19" i="31"/>
  <c r="C19" i="31"/>
  <c r="H18" i="31"/>
  <c r="G18" i="31"/>
  <c r="F18" i="31"/>
  <c r="E18" i="31"/>
  <c r="D18" i="31"/>
  <c r="C18" i="31"/>
  <c r="H17" i="31"/>
  <c r="G17" i="31"/>
  <c r="F17" i="31"/>
  <c r="E17" i="31"/>
  <c r="D17" i="31"/>
  <c r="C17" i="31"/>
  <c r="H16" i="31"/>
  <c r="G16" i="31"/>
  <c r="F16" i="31"/>
  <c r="E16" i="31"/>
  <c r="D16" i="31"/>
  <c r="C16" i="31"/>
  <c r="H15" i="31"/>
  <c r="G15" i="31"/>
  <c r="F15" i="31"/>
  <c r="E15" i="31"/>
  <c r="D15" i="31"/>
  <c r="C15" i="31"/>
  <c r="H14" i="31"/>
  <c r="G14" i="31"/>
  <c r="F14" i="31"/>
  <c r="E14" i="31"/>
  <c r="D14" i="31"/>
  <c r="C14" i="31"/>
  <c r="H13" i="31"/>
  <c r="G13" i="31"/>
  <c r="F13" i="31"/>
  <c r="E13" i="31"/>
  <c r="D13" i="31"/>
  <c r="C13" i="31"/>
  <c r="H12" i="31"/>
  <c r="G12" i="31"/>
  <c r="F12" i="31"/>
  <c r="E12" i="31"/>
  <c r="D12" i="31"/>
  <c r="C12" i="31"/>
  <c r="H11" i="31"/>
  <c r="G11" i="31"/>
  <c r="F11" i="31"/>
  <c r="E11" i="31"/>
  <c r="D11" i="31"/>
  <c r="C11" i="31"/>
  <c r="H10" i="31"/>
  <c r="G10" i="31"/>
  <c r="F10" i="31"/>
  <c r="E10" i="31"/>
  <c r="D10" i="31"/>
  <c r="C10" i="31"/>
  <c r="H9" i="31"/>
  <c r="G9" i="31"/>
  <c r="F9" i="31"/>
  <c r="E9" i="31"/>
  <c r="D9" i="31"/>
  <c r="C9" i="31"/>
  <c r="H8" i="31"/>
  <c r="G8" i="31"/>
  <c r="F8" i="31"/>
  <c r="E8" i="31"/>
  <c r="D8" i="31"/>
  <c r="C8" i="31"/>
  <c r="H7" i="31"/>
  <c r="G7" i="31"/>
  <c r="F7" i="31"/>
  <c r="E7" i="31"/>
  <c r="D7" i="31"/>
  <c r="C7" i="31"/>
  <c r="H6" i="31"/>
  <c r="G6" i="31"/>
  <c r="F6" i="31"/>
  <c r="E6" i="31"/>
  <c r="D6" i="31"/>
  <c r="C6" i="31"/>
  <c r="H5" i="31"/>
  <c r="G5" i="31"/>
  <c r="F5" i="31"/>
  <c r="E5" i="31"/>
  <c r="D5" i="31"/>
  <c r="C5" i="31"/>
  <c r="H4" i="31"/>
  <c r="G4" i="31"/>
  <c r="F4" i="31"/>
  <c r="E4" i="31"/>
  <c r="D4" i="31"/>
  <c r="C4" i="31"/>
  <c r="A3" i="31"/>
  <c r="H25" i="37"/>
  <c r="G25" i="37"/>
  <c r="F25" i="37"/>
  <c r="E25" i="37"/>
  <c r="D25" i="37"/>
  <c r="C25" i="37"/>
  <c r="H24" i="37"/>
  <c r="G24" i="37"/>
  <c r="F24" i="37"/>
  <c r="E24" i="37"/>
  <c r="D24" i="37"/>
  <c r="C24" i="37"/>
  <c r="H23" i="37"/>
  <c r="G23" i="37"/>
  <c r="F23" i="37"/>
  <c r="E23" i="37"/>
  <c r="D23" i="37"/>
  <c r="C23" i="37"/>
  <c r="H22" i="37"/>
  <c r="G22" i="37"/>
  <c r="F22" i="37"/>
  <c r="E22" i="37"/>
  <c r="D22" i="37"/>
  <c r="C22" i="37"/>
  <c r="H21" i="37"/>
  <c r="G21" i="37"/>
  <c r="F21" i="37"/>
  <c r="E21" i="37"/>
  <c r="D21" i="37"/>
  <c r="C21" i="37"/>
  <c r="H20" i="37"/>
  <c r="G20" i="37"/>
  <c r="F20" i="37"/>
  <c r="E20" i="37"/>
  <c r="D20" i="37"/>
  <c r="C20" i="37"/>
  <c r="H19" i="37"/>
  <c r="G19" i="37"/>
  <c r="F19" i="37"/>
  <c r="E19" i="37"/>
  <c r="D19" i="37"/>
  <c r="C19" i="37"/>
  <c r="H18" i="37"/>
  <c r="G18" i="37"/>
  <c r="F18" i="37"/>
  <c r="E18" i="37"/>
  <c r="D18" i="37"/>
  <c r="C18" i="37"/>
  <c r="H17" i="37"/>
  <c r="G17" i="37"/>
  <c r="F17" i="37"/>
  <c r="E17" i="37"/>
  <c r="D17" i="37"/>
  <c r="C17" i="37"/>
  <c r="H16" i="37"/>
  <c r="G16" i="37"/>
  <c r="F16" i="37"/>
  <c r="E16" i="37"/>
  <c r="D16" i="37"/>
  <c r="C16" i="37"/>
  <c r="H15" i="37"/>
  <c r="G15" i="37"/>
  <c r="F15" i="37"/>
  <c r="E15" i="37"/>
  <c r="D15" i="37"/>
  <c r="C15" i="37"/>
  <c r="H14" i="37"/>
  <c r="G14" i="37"/>
  <c r="F14" i="37"/>
  <c r="E14" i="37"/>
  <c r="D14" i="37"/>
  <c r="C14" i="37"/>
  <c r="H13" i="37"/>
  <c r="G13" i="37"/>
  <c r="F13" i="37"/>
  <c r="E13" i="37"/>
  <c r="D13" i="37"/>
  <c r="C13" i="37"/>
  <c r="H12" i="37"/>
  <c r="G12" i="37"/>
  <c r="F12" i="37"/>
  <c r="E12" i="37"/>
  <c r="D12" i="37"/>
  <c r="C12" i="37"/>
  <c r="H11" i="37"/>
  <c r="G11" i="37"/>
  <c r="F11" i="37"/>
  <c r="E11" i="37"/>
  <c r="D11" i="37"/>
  <c r="C11" i="37"/>
  <c r="H10" i="37"/>
  <c r="G10" i="37"/>
  <c r="F10" i="37"/>
  <c r="E10" i="37"/>
  <c r="D10" i="37"/>
  <c r="C10" i="37"/>
  <c r="H9" i="37"/>
  <c r="G9" i="37"/>
  <c r="F9" i="37"/>
  <c r="E9" i="37"/>
  <c r="D9" i="37"/>
  <c r="C9" i="37"/>
  <c r="H8" i="37"/>
  <c r="G8" i="37"/>
  <c r="F8" i="37"/>
  <c r="E8" i="37"/>
  <c r="D8" i="37"/>
  <c r="C8" i="37"/>
  <c r="H7" i="37"/>
  <c r="G7" i="37"/>
  <c r="F7" i="37"/>
  <c r="E7" i="37"/>
  <c r="D7" i="37"/>
  <c r="C7" i="37"/>
  <c r="H6" i="37"/>
  <c r="G6" i="37"/>
  <c r="F6" i="37"/>
  <c r="E6" i="37"/>
  <c r="D6" i="37"/>
  <c r="C6" i="37"/>
  <c r="H5" i="37"/>
  <c r="G5" i="37"/>
  <c r="F5" i="37"/>
  <c r="E5" i="37"/>
  <c r="D5" i="37"/>
  <c r="C5" i="37"/>
  <c r="H4" i="37"/>
  <c r="G4" i="37"/>
  <c r="F4" i="37"/>
  <c r="E4" i="37"/>
  <c r="D4" i="37"/>
  <c r="C4" i="37"/>
  <c r="A3" i="37"/>
  <c r="H25" i="36"/>
  <c r="G25" i="36"/>
  <c r="F25" i="36"/>
  <c r="E25" i="36"/>
  <c r="D25" i="36"/>
  <c r="C25" i="36"/>
  <c r="H24" i="36"/>
  <c r="G24" i="36"/>
  <c r="F24" i="36"/>
  <c r="E24" i="36"/>
  <c r="D24" i="36"/>
  <c r="C24" i="36"/>
  <c r="H23" i="36"/>
  <c r="G23" i="36"/>
  <c r="F23" i="36"/>
  <c r="E23" i="36"/>
  <c r="D23" i="36"/>
  <c r="C23" i="36"/>
  <c r="H22" i="36"/>
  <c r="G22" i="36"/>
  <c r="F22" i="36"/>
  <c r="E22" i="36"/>
  <c r="D22" i="36"/>
  <c r="C22" i="36"/>
  <c r="H21" i="36"/>
  <c r="G21" i="36"/>
  <c r="F21" i="36"/>
  <c r="E21" i="36"/>
  <c r="D21" i="36"/>
  <c r="C21" i="36"/>
  <c r="H20" i="36"/>
  <c r="G20" i="36"/>
  <c r="F20" i="36"/>
  <c r="E20" i="36"/>
  <c r="D20" i="36"/>
  <c r="C20" i="36"/>
  <c r="H19" i="36"/>
  <c r="G19" i="36"/>
  <c r="F19" i="36"/>
  <c r="E19" i="36"/>
  <c r="D19" i="36"/>
  <c r="C19" i="36"/>
  <c r="H18" i="36"/>
  <c r="G18" i="36"/>
  <c r="F18" i="36"/>
  <c r="E18" i="36"/>
  <c r="D18" i="36"/>
  <c r="C18" i="36"/>
  <c r="H17" i="36"/>
  <c r="G17" i="36"/>
  <c r="F17" i="36"/>
  <c r="E17" i="36"/>
  <c r="D17" i="36"/>
  <c r="C17" i="36"/>
  <c r="H16" i="36"/>
  <c r="G16" i="36"/>
  <c r="F16" i="36"/>
  <c r="E16" i="36"/>
  <c r="D16" i="36"/>
  <c r="C16" i="36"/>
  <c r="H15" i="36"/>
  <c r="G15" i="36"/>
  <c r="F15" i="36"/>
  <c r="E15" i="36"/>
  <c r="D15" i="36"/>
  <c r="C15" i="36"/>
  <c r="H14" i="36"/>
  <c r="G14" i="36"/>
  <c r="F14" i="36"/>
  <c r="E14" i="36"/>
  <c r="D14" i="36"/>
  <c r="C14" i="36"/>
  <c r="H13" i="36"/>
  <c r="G13" i="36"/>
  <c r="F13" i="36"/>
  <c r="E13" i="36"/>
  <c r="D13" i="36"/>
  <c r="C13" i="36"/>
  <c r="H12" i="36"/>
  <c r="G12" i="36"/>
  <c r="F12" i="36"/>
  <c r="E12" i="36"/>
  <c r="D12" i="36"/>
  <c r="C12" i="36"/>
  <c r="H11" i="36"/>
  <c r="G11" i="36"/>
  <c r="F11" i="36"/>
  <c r="E11" i="36"/>
  <c r="D11" i="36"/>
  <c r="C11" i="36"/>
  <c r="H10" i="36"/>
  <c r="G10" i="36"/>
  <c r="F10" i="36"/>
  <c r="E10" i="36"/>
  <c r="D10" i="36"/>
  <c r="C10" i="36"/>
  <c r="H9" i="36"/>
  <c r="G9" i="36"/>
  <c r="F9" i="36"/>
  <c r="E9" i="36"/>
  <c r="D9" i="36"/>
  <c r="C9" i="36"/>
  <c r="H8" i="36"/>
  <c r="G8" i="36"/>
  <c r="F8" i="36"/>
  <c r="E8" i="36"/>
  <c r="D8" i="36"/>
  <c r="C8" i="36"/>
  <c r="H7" i="36"/>
  <c r="G7" i="36"/>
  <c r="F7" i="36"/>
  <c r="E7" i="36"/>
  <c r="D7" i="36"/>
  <c r="C7" i="36"/>
  <c r="H6" i="36"/>
  <c r="G6" i="36"/>
  <c r="F6" i="36"/>
  <c r="E6" i="36"/>
  <c r="D6" i="36"/>
  <c r="C6" i="36"/>
  <c r="H5" i="36"/>
  <c r="G5" i="36"/>
  <c r="F5" i="36"/>
  <c r="E5" i="36"/>
  <c r="D5" i="36"/>
  <c r="C5" i="36"/>
  <c r="H4" i="36"/>
  <c r="G4" i="36"/>
  <c r="F4" i="36"/>
  <c r="E4" i="36"/>
  <c r="D4" i="36"/>
  <c r="C4" i="36"/>
  <c r="A3" i="36"/>
  <c r="J11" i="33" l="1"/>
  <c r="J7" i="33"/>
  <c r="J9" i="33"/>
  <c r="J13" i="33"/>
  <c r="J15" i="33"/>
  <c r="J17" i="33"/>
  <c r="J19" i="33"/>
  <c r="J21" i="33"/>
  <c r="J23" i="33"/>
  <c r="J25" i="33"/>
  <c r="J4" i="33"/>
  <c r="J6" i="33"/>
  <c r="J8" i="33"/>
  <c r="J10" i="33"/>
  <c r="J12" i="33"/>
  <c r="J14" i="33"/>
  <c r="J16" i="33"/>
  <c r="J18" i="33"/>
  <c r="J20" i="33"/>
  <c r="J22" i="33"/>
  <c r="J24" i="33"/>
  <c r="AF41" i="28"/>
  <c r="L9" i="31"/>
  <c r="H25" i="35"/>
  <c r="G25" i="35"/>
  <c r="F25" i="35"/>
  <c r="E25" i="35"/>
  <c r="D25" i="35"/>
  <c r="C25" i="35"/>
  <c r="H24" i="35"/>
  <c r="G24" i="35"/>
  <c r="F24" i="35"/>
  <c r="E24" i="35"/>
  <c r="D24" i="35"/>
  <c r="C24" i="35"/>
  <c r="H23" i="35"/>
  <c r="G23" i="35"/>
  <c r="F23" i="35"/>
  <c r="E23" i="35"/>
  <c r="D23" i="35"/>
  <c r="C23" i="35"/>
  <c r="H22" i="35"/>
  <c r="G22" i="35"/>
  <c r="F22" i="35"/>
  <c r="E22" i="35"/>
  <c r="D22" i="35"/>
  <c r="C22" i="35"/>
  <c r="H21" i="35"/>
  <c r="G21" i="35"/>
  <c r="F21" i="35"/>
  <c r="E21" i="35"/>
  <c r="D21" i="35"/>
  <c r="C21" i="35"/>
  <c r="H20" i="35"/>
  <c r="G20" i="35"/>
  <c r="F20" i="35"/>
  <c r="E20" i="35"/>
  <c r="D20" i="35"/>
  <c r="C20" i="35"/>
  <c r="H19" i="35"/>
  <c r="G19" i="35"/>
  <c r="F19" i="35"/>
  <c r="E19" i="35"/>
  <c r="D19" i="35"/>
  <c r="C19" i="35"/>
  <c r="H18" i="35"/>
  <c r="G18" i="35"/>
  <c r="F18" i="35"/>
  <c r="E18" i="35"/>
  <c r="D18" i="35"/>
  <c r="C18" i="35"/>
  <c r="H17" i="35"/>
  <c r="G17" i="35"/>
  <c r="F17" i="35"/>
  <c r="E17" i="35"/>
  <c r="D17" i="35"/>
  <c r="C17" i="35"/>
  <c r="H16" i="35"/>
  <c r="G16" i="35"/>
  <c r="F16" i="35"/>
  <c r="E16" i="35"/>
  <c r="D16" i="35"/>
  <c r="C16" i="35"/>
  <c r="H15" i="35"/>
  <c r="G15" i="35"/>
  <c r="F15" i="35"/>
  <c r="E15" i="35"/>
  <c r="D15" i="35"/>
  <c r="C15" i="35"/>
  <c r="H14" i="35"/>
  <c r="G14" i="35"/>
  <c r="F14" i="35"/>
  <c r="E14" i="35"/>
  <c r="D14" i="35"/>
  <c r="C14" i="35"/>
  <c r="H13" i="35"/>
  <c r="G13" i="35"/>
  <c r="F13" i="35"/>
  <c r="E13" i="35"/>
  <c r="D13" i="35"/>
  <c r="C13" i="35"/>
  <c r="H12" i="35"/>
  <c r="G12" i="35"/>
  <c r="F12" i="35"/>
  <c r="E12" i="35"/>
  <c r="D12" i="35"/>
  <c r="C12" i="35"/>
  <c r="H11" i="35"/>
  <c r="G11" i="35"/>
  <c r="F11" i="35"/>
  <c r="E11" i="35"/>
  <c r="D11" i="35"/>
  <c r="C11" i="35"/>
  <c r="H10" i="35"/>
  <c r="G10" i="35"/>
  <c r="F10" i="35"/>
  <c r="E10" i="35"/>
  <c r="D10" i="35"/>
  <c r="C10" i="35"/>
  <c r="H9" i="35"/>
  <c r="G9" i="35"/>
  <c r="F9" i="35"/>
  <c r="E9" i="35"/>
  <c r="D9" i="35"/>
  <c r="C9" i="35"/>
  <c r="H8" i="35"/>
  <c r="G8" i="35"/>
  <c r="F8" i="35"/>
  <c r="E8" i="35"/>
  <c r="D8" i="35"/>
  <c r="C8" i="35"/>
  <c r="H7" i="35"/>
  <c r="G7" i="35"/>
  <c r="F7" i="35"/>
  <c r="E7" i="35"/>
  <c r="D7" i="35"/>
  <c r="C7" i="35"/>
  <c r="H6" i="35"/>
  <c r="G6" i="35"/>
  <c r="F6" i="35"/>
  <c r="E6" i="35"/>
  <c r="D6" i="35"/>
  <c r="C6" i="35"/>
  <c r="H5" i="35"/>
  <c r="G5" i="35"/>
  <c r="F5" i="35"/>
  <c r="E5" i="35"/>
  <c r="D5" i="35"/>
  <c r="C5" i="35"/>
  <c r="H4" i="35"/>
  <c r="G4" i="35"/>
  <c r="F4" i="35"/>
  <c r="E4" i="35"/>
  <c r="D4" i="35"/>
  <c r="C4" i="35"/>
  <c r="A3" i="35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H6" i="34"/>
  <c r="H5" i="34"/>
  <c r="H4" i="34"/>
  <c r="G25" i="34"/>
  <c r="G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G10" i="34"/>
  <c r="G9" i="34"/>
  <c r="G8" i="34"/>
  <c r="G7" i="34"/>
  <c r="G6" i="34"/>
  <c r="G5" i="34"/>
  <c r="G4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E25" i="34"/>
  <c r="E24" i="34"/>
  <c r="E23" i="34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5" i="34"/>
  <c r="E4" i="34"/>
  <c r="D25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D11" i="34"/>
  <c r="D10" i="34"/>
  <c r="D9" i="34"/>
  <c r="D8" i="34"/>
  <c r="D7" i="34"/>
  <c r="D6" i="34"/>
  <c r="D5" i="34"/>
  <c r="D4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C4" i="34"/>
  <c r="A3" i="34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11" i="40"/>
  <c r="F10" i="40"/>
  <c r="F9" i="40"/>
  <c r="F8" i="40"/>
  <c r="F7" i="40"/>
  <c r="F6" i="40"/>
  <c r="F5" i="40"/>
  <c r="F4" i="40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F12" i="41"/>
  <c r="F11" i="41"/>
  <c r="F10" i="41"/>
  <c r="F9" i="41"/>
  <c r="F8" i="41"/>
  <c r="F7" i="41"/>
  <c r="F6" i="41"/>
  <c r="F5" i="41"/>
  <c r="F4" i="41"/>
  <c r="B12" i="50"/>
  <c r="C11" i="50"/>
  <c r="C10" i="50"/>
  <c r="C9" i="50"/>
  <c r="C8" i="50"/>
  <c r="C7" i="50"/>
  <c r="B11" i="50"/>
  <c r="B10" i="50"/>
  <c r="B9" i="50"/>
  <c r="B8" i="50"/>
  <c r="B7" i="50"/>
  <c r="B6" i="50"/>
  <c r="H25" i="38"/>
  <c r="G25" i="38"/>
  <c r="F25" i="38"/>
  <c r="E25" i="38"/>
  <c r="D25" i="38"/>
  <c r="H24" i="38"/>
  <c r="G24" i="38"/>
  <c r="F24" i="38"/>
  <c r="E24" i="38"/>
  <c r="D24" i="38"/>
  <c r="C24" i="38"/>
  <c r="H23" i="38"/>
  <c r="G23" i="38"/>
  <c r="F23" i="38"/>
  <c r="E23" i="38"/>
  <c r="D23" i="38"/>
  <c r="C23" i="38"/>
  <c r="H22" i="38"/>
  <c r="G22" i="38"/>
  <c r="F22" i="38"/>
  <c r="E22" i="38"/>
  <c r="D22" i="38"/>
  <c r="C22" i="38"/>
  <c r="H21" i="38"/>
  <c r="G21" i="38"/>
  <c r="F21" i="38"/>
  <c r="E21" i="38"/>
  <c r="D21" i="38"/>
  <c r="C21" i="38"/>
  <c r="H20" i="38"/>
  <c r="G20" i="38"/>
  <c r="F20" i="38"/>
  <c r="E20" i="38"/>
  <c r="D20" i="38"/>
  <c r="C20" i="38"/>
  <c r="H19" i="38"/>
  <c r="G19" i="38"/>
  <c r="F19" i="38"/>
  <c r="E19" i="38"/>
  <c r="D19" i="38"/>
  <c r="C19" i="38"/>
  <c r="H18" i="38"/>
  <c r="G18" i="38"/>
  <c r="F18" i="38"/>
  <c r="E18" i="38"/>
  <c r="D18" i="38"/>
  <c r="C18" i="38"/>
  <c r="H17" i="38"/>
  <c r="G17" i="38"/>
  <c r="F17" i="38"/>
  <c r="E17" i="38"/>
  <c r="D17" i="38"/>
  <c r="C17" i="38"/>
  <c r="H16" i="38"/>
  <c r="G16" i="38"/>
  <c r="F16" i="38"/>
  <c r="E16" i="38"/>
  <c r="D16" i="38"/>
  <c r="C16" i="38"/>
  <c r="H15" i="38"/>
  <c r="G15" i="38"/>
  <c r="F15" i="38"/>
  <c r="E15" i="38"/>
  <c r="D15" i="38"/>
  <c r="C15" i="38"/>
  <c r="H14" i="38"/>
  <c r="G14" i="38"/>
  <c r="F14" i="38"/>
  <c r="E14" i="38"/>
  <c r="D14" i="38"/>
  <c r="C14" i="38"/>
  <c r="H13" i="38"/>
  <c r="G13" i="38"/>
  <c r="F13" i="38"/>
  <c r="E13" i="38"/>
  <c r="D13" i="38"/>
  <c r="C13" i="38"/>
  <c r="H12" i="38"/>
  <c r="G12" i="38"/>
  <c r="F12" i="38"/>
  <c r="E12" i="38"/>
  <c r="D12" i="38"/>
  <c r="C12" i="38"/>
  <c r="H11" i="38"/>
  <c r="G11" i="38"/>
  <c r="F11" i="38"/>
  <c r="E11" i="38"/>
  <c r="D11" i="38"/>
  <c r="C11" i="38"/>
  <c r="H10" i="38"/>
  <c r="G10" i="38"/>
  <c r="F10" i="38"/>
  <c r="E10" i="38"/>
  <c r="D10" i="38"/>
  <c r="C10" i="38"/>
  <c r="H9" i="38"/>
  <c r="G9" i="38"/>
  <c r="F9" i="38"/>
  <c r="E9" i="38"/>
  <c r="D9" i="38"/>
  <c r="C9" i="38"/>
  <c r="H8" i="38"/>
  <c r="G8" i="38"/>
  <c r="F8" i="38"/>
  <c r="E8" i="38"/>
  <c r="D8" i="38"/>
  <c r="C8" i="38"/>
  <c r="H7" i="38"/>
  <c r="G7" i="38"/>
  <c r="F7" i="38"/>
  <c r="E7" i="38"/>
  <c r="D7" i="38"/>
  <c r="C7" i="38"/>
  <c r="H6" i="38"/>
  <c r="G6" i="38"/>
  <c r="F6" i="38"/>
  <c r="E6" i="38"/>
  <c r="D6" i="38"/>
  <c r="C6" i="38"/>
  <c r="H5" i="38"/>
  <c r="G5" i="38"/>
  <c r="F5" i="38"/>
  <c r="E5" i="38"/>
  <c r="D5" i="38"/>
  <c r="C5" i="38"/>
  <c r="H4" i="38"/>
  <c r="G4" i="38"/>
  <c r="F4" i="38"/>
  <c r="E4" i="38"/>
  <c r="D4" i="38"/>
  <c r="C4" i="38"/>
  <c r="A3" i="38"/>
  <c r="H25" i="44"/>
  <c r="G25" i="44"/>
  <c r="F25" i="44"/>
  <c r="E25" i="44"/>
  <c r="D25" i="44"/>
  <c r="H24" i="44"/>
  <c r="G24" i="44"/>
  <c r="F24" i="44"/>
  <c r="E24" i="44"/>
  <c r="D24" i="44"/>
  <c r="C24" i="44"/>
  <c r="H23" i="44"/>
  <c r="G23" i="44"/>
  <c r="F23" i="44"/>
  <c r="E23" i="44"/>
  <c r="D23" i="44"/>
  <c r="C23" i="44"/>
  <c r="H22" i="44"/>
  <c r="G22" i="44"/>
  <c r="F22" i="44"/>
  <c r="E22" i="44"/>
  <c r="D22" i="44"/>
  <c r="C22" i="44"/>
  <c r="H21" i="44"/>
  <c r="G21" i="44"/>
  <c r="F21" i="44"/>
  <c r="E21" i="44"/>
  <c r="D21" i="44"/>
  <c r="C21" i="44"/>
  <c r="H20" i="44"/>
  <c r="G20" i="44"/>
  <c r="F20" i="44"/>
  <c r="E20" i="44"/>
  <c r="D20" i="44"/>
  <c r="C20" i="44"/>
  <c r="H19" i="44"/>
  <c r="G19" i="44"/>
  <c r="F19" i="44"/>
  <c r="E19" i="44"/>
  <c r="D19" i="44"/>
  <c r="C19" i="44"/>
  <c r="H18" i="44"/>
  <c r="G18" i="44"/>
  <c r="F18" i="44"/>
  <c r="E18" i="44"/>
  <c r="D18" i="44"/>
  <c r="C18" i="44"/>
  <c r="H17" i="44"/>
  <c r="G17" i="44"/>
  <c r="F17" i="44"/>
  <c r="E17" i="44"/>
  <c r="D17" i="44"/>
  <c r="C17" i="44"/>
  <c r="H16" i="44"/>
  <c r="G16" i="44"/>
  <c r="F16" i="44"/>
  <c r="E16" i="44"/>
  <c r="D16" i="44"/>
  <c r="C16" i="44"/>
  <c r="H15" i="44"/>
  <c r="G15" i="44"/>
  <c r="F15" i="44"/>
  <c r="E15" i="44"/>
  <c r="D15" i="44"/>
  <c r="C15" i="44"/>
  <c r="H14" i="44"/>
  <c r="G14" i="44"/>
  <c r="F14" i="44"/>
  <c r="E14" i="44"/>
  <c r="D14" i="44"/>
  <c r="C14" i="44"/>
  <c r="H13" i="44"/>
  <c r="G13" i="44"/>
  <c r="F13" i="44"/>
  <c r="E13" i="44"/>
  <c r="D13" i="44"/>
  <c r="C13" i="44"/>
  <c r="H12" i="44"/>
  <c r="G12" i="44"/>
  <c r="F12" i="44"/>
  <c r="E12" i="44"/>
  <c r="D12" i="44"/>
  <c r="C12" i="44"/>
  <c r="H11" i="44"/>
  <c r="G11" i="44"/>
  <c r="F11" i="44"/>
  <c r="E11" i="44"/>
  <c r="D11" i="44"/>
  <c r="C11" i="44"/>
  <c r="H10" i="44"/>
  <c r="G10" i="44"/>
  <c r="F10" i="44"/>
  <c r="E10" i="44"/>
  <c r="D10" i="44"/>
  <c r="C10" i="44"/>
  <c r="H9" i="44"/>
  <c r="G9" i="44"/>
  <c r="F9" i="44"/>
  <c r="E9" i="44"/>
  <c r="D9" i="44"/>
  <c r="C9" i="44"/>
  <c r="H8" i="44"/>
  <c r="G8" i="44"/>
  <c r="F8" i="44"/>
  <c r="E8" i="44"/>
  <c r="D8" i="44"/>
  <c r="C8" i="44"/>
  <c r="H7" i="44"/>
  <c r="G7" i="44"/>
  <c r="F7" i="44"/>
  <c r="E7" i="44"/>
  <c r="D7" i="44"/>
  <c r="C7" i="44"/>
  <c r="H6" i="44"/>
  <c r="G6" i="44"/>
  <c r="F6" i="44"/>
  <c r="E6" i="44"/>
  <c r="D6" i="44"/>
  <c r="C6" i="44"/>
  <c r="H5" i="44"/>
  <c r="G5" i="44"/>
  <c r="F5" i="44"/>
  <c r="E5" i="44"/>
  <c r="D5" i="44"/>
  <c r="C5" i="44"/>
  <c r="H4" i="44"/>
  <c r="G4" i="44"/>
  <c r="F4" i="44"/>
  <c r="E4" i="44"/>
  <c r="D4" i="44"/>
  <c r="C4" i="44"/>
  <c r="A3" i="44"/>
  <c r="H25" i="43"/>
  <c r="G25" i="43"/>
  <c r="F25" i="43"/>
  <c r="E25" i="43"/>
  <c r="D25" i="43"/>
  <c r="H24" i="43"/>
  <c r="G24" i="43"/>
  <c r="F24" i="43"/>
  <c r="E24" i="43"/>
  <c r="D24" i="43"/>
  <c r="C24" i="43"/>
  <c r="H23" i="43"/>
  <c r="G23" i="43"/>
  <c r="F23" i="43"/>
  <c r="E23" i="43"/>
  <c r="D23" i="43"/>
  <c r="C23" i="43"/>
  <c r="H22" i="43"/>
  <c r="G22" i="43"/>
  <c r="F22" i="43"/>
  <c r="E22" i="43"/>
  <c r="D22" i="43"/>
  <c r="C22" i="43"/>
  <c r="H21" i="43"/>
  <c r="G21" i="43"/>
  <c r="F21" i="43"/>
  <c r="E21" i="43"/>
  <c r="D21" i="43"/>
  <c r="C21" i="43"/>
  <c r="H20" i="43"/>
  <c r="G20" i="43"/>
  <c r="F20" i="43"/>
  <c r="E20" i="43"/>
  <c r="D20" i="43"/>
  <c r="C20" i="43"/>
  <c r="H19" i="43"/>
  <c r="G19" i="43"/>
  <c r="F19" i="43"/>
  <c r="E19" i="43"/>
  <c r="D19" i="43"/>
  <c r="C19" i="43"/>
  <c r="H18" i="43"/>
  <c r="G18" i="43"/>
  <c r="F18" i="43"/>
  <c r="E18" i="43"/>
  <c r="D18" i="43"/>
  <c r="C18" i="43"/>
  <c r="H17" i="43"/>
  <c r="G17" i="43"/>
  <c r="F17" i="43"/>
  <c r="E17" i="43"/>
  <c r="D17" i="43"/>
  <c r="C17" i="43"/>
  <c r="H16" i="43"/>
  <c r="G16" i="43"/>
  <c r="F16" i="43"/>
  <c r="E16" i="43"/>
  <c r="D16" i="43"/>
  <c r="C16" i="43"/>
  <c r="H15" i="43"/>
  <c r="G15" i="43"/>
  <c r="F15" i="43"/>
  <c r="E15" i="43"/>
  <c r="D15" i="43"/>
  <c r="C15" i="43"/>
  <c r="H14" i="43"/>
  <c r="G14" i="43"/>
  <c r="F14" i="43"/>
  <c r="E14" i="43"/>
  <c r="D14" i="43"/>
  <c r="C14" i="43"/>
  <c r="H13" i="43"/>
  <c r="G13" i="43"/>
  <c r="F13" i="43"/>
  <c r="E13" i="43"/>
  <c r="D13" i="43"/>
  <c r="C13" i="43"/>
  <c r="H12" i="43"/>
  <c r="G12" i="43"/>
  <c r="F12" i="43"/>
  <c r="E12" i="43"/>
  <c r="D12" i="43"/>
  <c r="C12" i="43"/>
  <c r="H11" i="43"/>
  <c r="G11" i="43"/>
  <c r="F11" i="43"/>
  <c r="E11" i="43"/>
  <c r="D11" i="43"/>
  <c r="C11" i="43"/>
  <c r="H10" i="43"/>
  <c r="G10" i="43"/>
  <c r="F10" i="43"/>
  <c r="E10" i="43"/>
  <c r="D10" i="43"/>
  <c r="C10" i="43"/>
  <c r="H9" i="43"/>
  <c r="G9" i="43"/>
  <c r="F9" i="43"/>
  <c r="E9" i="43"/>
  <c r="D9" i="43"/>
  <c r="C9" i="43"/>
  <c r="H8" i="43"/>
  <c r="G8" i="43"/>
  <c r="F8" i="43"/>
  <c r="E8" i="43"/>
  <c r="D8" i="43"/>
  <c r="C8" i="43"/>
  <c r="H7" i="43"/>
  <c r="G7" i="43"/>
  <c r="F7" i="43"/>
  <c r="E7" i="43"/>
  <c r="D7" i="43"/>
  <c r="C7" i="43"/>
  <c r="H6" i="43"/>
  <c r="G6" i="43"/>
  <c r="F6" i="43"/>
  <c r="E6" i="43"/>
  <c r="D6" i="43"/>
  <c r="C6" i="43"/>
  <c r="H5" i="43"/>
  <c r="G5" i="43"/>
  <c r="F5" i="43"/>
  <c r="E5" i="43"/>
  <c r="D5" i="43"/>
  <c r="C5" i="43"/>
  <c r="H4" i="43"/>
  <c r="G4" i="43"/>
  <c r="F4" i="43"/>
  <c r="E4" i="43"/>
  <c r="D4" i="43"/>
  <c r="C4" i="43"/>
  <c r="A3" i="43"/>
  <c r="V7" i="28"/>
  <c r="N31" i="28"/>
  <c r="F8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7" i="42"/>
  <c r="F6" i="42"/>
  <c r="F5" i="42"/>
  <c r="F4" i="42"/>
  <c r="H25" i="42"/>
  <c r="G25" i="42"/>
  <c r="E25" i="42"/>
  <c r="D25" i="42"/>
  <c r="H24" i="42"/>
  <c r="G24" i="42"/>
  <c r="E24" i="42"/>
  <c r="D24" i="42"/>
  <c r="C24" i="42"/>
  <c r="H23" i="42"/>
  <c r="G23" i="42"/>
  <c r="E23" i="42"/>
  <c r="D23" i="42"/>
  <c r="C23" i="42"/>
  <c r="H22" i="42"/>
  <c r="G22" i="42"/>
  <c r="E22" i="42"/>
  <c r="D22" i="42"/>
  <c r="C22" i="42"/>
  <c r="H21" i="42"/>
  <c r="G21" i="42"/>
  <c r="E21" i="42"/>
  <c r="D21" i="42"/>
  <c r="C21" i="42"/>
  <c r="H20" i="42"/>
  <c r="G20" i="42"/>
  <c r="E20" i="42"/>
  <c r="D20" i="42"/>
  <c r="C20" i="42"/>
  <c r="H19" i="42"/>
  <c r="G19" i="42"/>
  <c r="E19" i="42"/>
  <c r="D19" i="42"/>
  <c r="C19" i="42"/>
  <c r="H18" i="42"/>
  <c r="G18" i="42"/>
  <c r="E18" i="42"/>
  <c r="D18" i="42"/>
  <c r="C18" i="42"/>
  <c r="H17" i="42"/>
  <c r="G17" i="42"/>
  <c r="E17" i="42"/>
  <c r="D17" i="42"/>
  <c r="C17" i="42"/>
  <c r="H16" i="42"/>
  <c r="G16" i="42"/>
  <c r="E16" i="42"/>
  <c r="D16" i="42"/>
  <c r="C16" i="42"/>
  <c r="H15" i="42"/>
  <c r="G15" i="42"/>
  <c r="E15" i="42"/>
  <c r="D15" i="42"/>
  <c r="C15" i="42"/>
  <c r="H14" i="42"/>
  <c r="G14" i="42"/>
  <c r="E14" i="42"/>
  <c r="D14" i="42"/>
  <c r="C14" i="42"/>
  <c r="H13" i="42"/>
  <c r="G13" i="42"/>
  <c r="E13" i="42"/>
  <c r="D13" i="42"/>
  <c r="C13" i="42"/>
  <c r="H12" i="42"/>
  <c r="G12" i="42"/>
  <c r="E12" i="42"/>
  <c r="D12" i="42"/>
  <c r="C12" i="42"/>
  <c r="H11" i="42"/>
  <c r="G11" i="42"/>
  <c r="E11" i="42"/>
  <c r="D11" i="42"/>
  <c r="C11" i="42"/>
  <c r="H10" i="42"/>
  <c r="G10" i="42"/>
  <c r="E10" i="42"/>
  <c r="D10" i="42"/>
  <c r="C10" i="42"/>
  <c r="H9" i="42"/>
  <c r="G9" i="42"/>
  <c r="E9" i="42"/>
  <c r="D9" i="42"/>
  <c r="C9" i="42"/>
  <c r="H8" i="42"/>
  <c r="G8" i="42"/>
  <c r="E8" i="42"/>
  <c r="D8" i="42"/>
  <c r="C8" i="42"/>
  <c r="H7" i="42"/>
  <c r="G7" i="42"/>
  <c r="E7" i="42"/>
  <c r="D7" i="42"/>
  <c r="C7" i="42"/>
  <c r="H6" i="42"/>
  <c r="G6" i="42"/>
  <c r="E6" i="42"/>
  <c r="D6" i="42"/>
  <c r="C6" i="42"/>
  <c r="H5" i="42"/>
  <c r="G5" i="42"/>
  <c r="E5" i="42"/>
  <c r="D5" i="42"/>
  <c r="C5" i="42"/>
  <c r="H4" i="42"/>
  <c r="G4" i="42"/>
  <c r="E4" i="42"/>
  <c r="D4" i="42"/>
  <c r="C4" i="42"/>
  <c r="A3" i="42"/>
  <c r="H25" i="41"/>
  <c r="G25" i="41"/>
  <c r="E25" i="41"/>
  <c r="D25" i="41"/>
  <c r="H24" i="41"/>
  <c r="G24" i="41"/>
  <c r="E24" i="41"/>
  <c r="D24" i="41"/>
  <c r="C24" i="41"/>
  <c r="H23" i="41"/>
  <c r="G23" i="41"/>
  <c r="E23" i="41"/>
  <c r="D23" i="41"/>
  <c r="C23" i="41"/>
  <c r="H22" i="41"/>
  <c r="G22" i="41"/>
  <c r="E22" i="41"/>
  <c r="D22" i="41"/>
  <c r="C22" i="41"/>
  <c r="H21" i="41"/>
  <c r="G21" i="41"/>
  <c r="E21" i="41"/>
  <c r="D21" i="41"/>
  <c r="C21" i="41"/>
  <c r="H20" i="41"/>
  <c r="G20" i="41"/>
  <c r="E20" i="41"/>
  <c r="D20" i="41"/>
  <c r="C20" i="41"/>
  <c r="H19" i="41"/>
  <c r="G19" i="41"/>
  <c r="E19" i="41"/>
  <c r="D19" i="41"/>
  <c r="C19" i="41"/>
  <c r="H18" i="41"/>
  <c r="G18" i="41"/>
  <c r="E18" i="41"/>
  <c r="D18" i="41"/>
  <c r="C18" i="41"/>
  <c r="H17" i="41"/>
  <c r="G17" i="41"/>
  <c r="E17" i="41"/>
  <c r="D17" i="41"/>
  <c r="C17" i="41"/>
  <c r="H16" i="41"/>
  <c r="G16" i="41"/>
  <c r="E16" i="41"/>
  <c r="D16" i="41"/>
  <c r="C16" i="41"/>
  <c r="H15" i="41"/>
  <c r="G15" i="41"/>
  <c r="E15" i="41"/>
  <c r="D15" i="41"/>
  <c r="C15" i="41"/>
  <c r="H14" i="41"/>
  <c r="G14" i="41"/>
  <c r="E14" i="41"/>
  <c r="D14" i="41"/>
  <c r="C14" i="41"/>
  <c r="H13" i="41"/>
  <c r="G13" i="41"/>
  <c r="E13" i="41"/>
  <c r="D13" i="41"/>
  <c r="C13" i="41"/>
  <c r="H12" i="41"/>
  <c r="G12" i="41"/>
  <c r="E12" i="41"/>
  <c r="D12" i="41"/>
  <c r="C12" i="41"/>
  <c r="H11" i="41"/>
  <c r="G11" i="41"/>
  <c r="E11" i="41"/>
  <c r="D11" i="41"/>
  <c r="C11" i="41"/>
  <c r="H10" i="41"/>
  <c r="G10" i="41"/>
  <c r="E10" i="41"/>
  <c r="D10" i="41"/>
  <c r="C10" i="41"/>
  <c r="H9" i="41"/>
  <c r="G9" i="41"/>
  <c r="E9" i="41"/>
  <c r="D9" i="41"/>
  <c r="C9" i="41"/>
  <c r="H8" i="41"/>
  <c r="G8" i="41"/>
  <c r="E8" i="41"/>
  <c r="D8" i="41"/>
  <c r="C8" i="41"/>
  <c r="H7" i="41"/>
  <c r="G7" i="41"/>
  <c r="E7" i="41"/>
  <c r="D7" i="41"/>
  <c r="C7" i="41"/>
  <c r="H6" i="41"/>
  <c r="G6" i="41"/>
  <c r="E6" i="41"/>
  <c r="D6" i="41"/>
  <c r="C6" i="41"/>
  <c r="H5" i="41"/>
  <c r="G5" i="41"/>
  <c r="E5" i="41"/>
  <c r="D5" i="41"/>
  <c r="C5" i="41"/>
  <c r="H4" i="41"/>
  <c r="G4" i="41"/>
  <c r="E4" i="41"/>
  <c r="D4" i="41"/>
  <c r="C4" i="41"/>
  <c r="A3" i="41"/>
  <c r="L24" i="37" l="1"/>
  <c r="L11" i="37"/>
  <c r="L23" i="33"/>
  <c r="K9" i="31"/>
  <c r="L7" i="33"/>
  <c r="L14" i="37"/>
  <c r="K18" i="31"/>
  <c r="L7" i="37"/>
  <c r="L18" i="37"/>
  <c r="L4" i="35"/>
  <c r="K23" i="37"/>
  <c r="L20" i="33"/>
  <c r="L5" i="37"/>
  <c r="L12" i="31"/>
  <c r="L4" i="33"/>
  <c r="K20" i="37"/>
  <c r="L21" i="37"/>
  <c r="L13" i="33"/>
  <c r="K16" i="37"/>
  <c r="L21" i="33"/>
  <c r="K13" i="37"/>
  <c r="K12" i="37"/>
  <c r="L5" i="33"/>
  <c r="L6" i="33"/>
  <c r="L15" i="33"/>
  <c r="L14" i="33"/>
  <c r="L12" i="33"/>
  <c r="K16" i="36"/>
  <c r="L9" i="33"/>
  <c r="L12" i="37"/>
  <c r="L13" i="37"/>
  <c r="L8" i="37"/>
  <c r="L10" i="37"/>
  <c r="K15" i="37"/>
  <c r="K23" i="31"/>
  <c r="L17" i="33"/>
  <c r="L11" i="33"/>
  <c r="L10" i="33"/>
  <c r="L8" i="33"/>
  <c r="L24" i="33"/>
  <c r="L25" i="33"/>
  <c r="L4" i="37"/>
  <c r="L9" i="37"/>
  <c r="L25" i="37"/>
  <c r="L6" i="37"/>
  <c r="L22" i="37"/>
  <c r="K4" i="37"/>
  <c r="K5" i="37"/>
  <c r="K25" i="31"/>
  <c r="L19" i="37"/>
  <c r="L18" i="33"/>
  <c r="L19" i="33"/>
  <c r="L22" i="33"/>
  <c r="L16" i="33"/>
  <c r="L15" i="37"/>
  <c r="L23" i="37"/>
  <c r="L20" i="37"/>
  <c r="L17" i="37"/>
  <c r="L16" i="37"/>
  <c r="L11" i="31"/>
  <c r="K5" i="31"/>
  <c r="K16" i="31"/>
  <c r="L8" i="31"/>
  <c r="L5" i="31"/>
  <c r="K7" i="31"/>
  <c r="K20" i="31"/>
  <c r="L10" i="31"/>
  <c r="L6" i="31"/>
  <c r="L17" i="31"/>
  <c r="L23" i="31"/>
  <c r="L20" i="31"/>
  <c r="L4" i="31"/>
  <c r="K10" i="31"/>
  <c r="K12" i="31"/>
  <c r="K17" i="31"/>
  <c r="K24" i="31"/>
  <c r="K15" i="31"/>
  <c r="L22" i="31"/>
  <c r="L13" i="31"/>
  <c r="L15" i="31"/>
  <c r="L16" i="31"/>
  <c r="L19" i="31"/>
  <c r="K22" i="31"/>
  <c r="K6" i="31"/>
  <c r="K8" i="31"/>
  <c r="K13" i="31"/>
  <c r="K4" i="31"/>
  <c r="K11" i="31"/>
  <c r="L7" i="31"/>
  <c r="L25" i="31"/>
  <c r="K4" i="34"/>
  <c r="K19" i="31"/>
  <c r="K21" i="31"/>
  <c r="K14" i="31"/>
  <c r="L18" i="31"/>
  <c r="L14" i="31"/>
  <c r="L24" i="31"/>
  <c r="L21" i="31"/>
  <c r="L23" i="36"/>
  <c r="L19" i="36"/>
  <c r="L15" i="36"/>
  <c r="L11" i="36"/>
  <c r="L7" i="36"/>
  <c r="L21" i="36"/>
  <c r="L13" i="36"/>
  <c r="L5" i="36"/>
  <c r="L22" i="36"/>
  <c r="L18" i="36"/>
  <c r="L14" i="36"/>
  <c r="L10" i="36"/>
  <c r="L6" i="36"/>
  <c r="K4" i="36"/>
  <c r="L25" i="36"/>
  <c r="L17" i="36"/>
  <c r="L9" i="36"/>
  <c r="L20" i="36"/>
  <c r="L4" i="36"/>
  <c r="L16" i="36"/>
  <c r="L12" i="36"/>
  <c r="L24" i="36"/>
  <c r="L8" i="36"/>
  <c r="K25" i="33"/>
  <c r="K21" i="33"/>
  <c r="K17" i="33"/>
  <c r="K13" i="33"/>
  <c r="K9" i="33"/>
  <c r="K5" i="33"/>
  <c r="K24" i="33"/>
  <c r="K20" i="33"/>
  <c r="K16" i="33"/>
  <c r="K12" i="33"/>
  <c r="K8" i="33"/>
  <c r="K23" i="33"/>
  <c r="K19" i="33"/>
  <c r="K15" i="33"/>
  <c r="K11" i="33"/>
  <c r="K7" i="33"/>
  <c r="K22" i="33"/>
  <c r="K18" i="33"/>
  <c r="K14" i="33"/>
  <c r="K10" i="33"/>
  <c r="K6" i="33"/>
  <c r="K4" i="33"/>
  <c r="K8" i="37"/>
  <c r="K19" i="37"/>
  <c r="K22" i="37"/>
  <c r="K14" i="37"/>
  <c r="K6" i="37"/>
  <c r="K11" i="37"/>
  <c r="K17" i="37"/>
  <c r="K24" i="37"/>
  <c r="K7" i="37"/>
  <c r="K21" i="37"/>
  <c r="K18" i="37"/>
  <c r="K10" i="37"/>
  <c r="K25" i="37"/>
  <c r="K9" i="37"/>
  <c r="K8" i="36"/>
  <c r="K19" i="36"/>
  <c r="K18" i="36"/>
  <c r="K10" i="36"/>
  <c r="K25" i="36"/>
  <c r="K17" i="36"/>
  <c r="K9" i="36"/>
  <c r="K24" i="36"/>
  <c r="K12" i="36"/>
  <c r="K23" i="36"/>
  <c r="K7" i="36"/>
  <c r="K11" i="36"/>
  <c r="K22" i="36"/>
  <c r="K14" i="36"/>
  <c r="K6" i="36"/>
  <c r="K21" i="36"/>
  <c r="K13" i="36"/>
  <c r="K5" i="36"/>
  <c r="K20" i="36"/>
  <c r="K15" i="36"/>
  <c r="K25" i="44" l="1"/>
  <c r="K13" i="35"/>
  <c r="K4" i="35"/>
  <c r="K7" i="44"/>
  <c r="L8" i="35"/>
  <c r="K22" i="44"/>
  <c r="K15" i="41"/>
  <c r="K16" i="44"/>
  <c r="L16" i="35"/>
  <c r="K5" i="44"/>
  <c r="K6" i="44"/>
  <c r="K18" i="44"/>
  <c r="K23" i="41"/>
  <c r="K8" i="44"/>
  <c r="K17" i="44"/>
  <c r="L25" i="35"/>
  <c r="L6" i="35"/>
  <c r="L15" i="35"/>
  <c r="L24" i="35"/>
  <c r="L24" i="44"/>
  <c r="L20" i="44"/>
  <c r="L16" i="44"/>
  <c r="L12" i="44"/>
  <c r="L8" i="44"/>
  <c r="L4" i="44"/>
  <c r="L23" i="44"/>
  <c r="L19" i="44"/>
  <c r="L15" i="44"/>
  <c r="L11" i="44"/>
  <c r="L7" i="44"/>
  <c r="K4" i="44"/>
  <c r="L22" i="44"/>
  <c r="L14" i="44"/>
  <c r="L6" i="44"/>
  <c r="L10" i="44"/>
  <c r="L9" i="44"/>
  <c r="L21" i="44"/>
  <c r="L13" i="44"/>
  <c r="L5" i="44"/>
  <c r="L18" i="44"/>
  <c r="L25" i="44"/>
  <c r="L17" i="44"/>
  <c r="L21" i="35"/>
  <c r="L19" i="35"/>
  <c r="L12" i="35"/>
  <c r="K17" i="41"/>
  <c r="K20" i="44"/>
  <c r="K11" i="44"/>
  <c r="K14" i="44"/>
  <c r="L9" i="35"/>
  <c r="L22" i="35"/>
  <c r="L13" i="35"/>
  <c r="L7" i="35"/>
  <c r="L23" i="35"/>
  <c r="L22" i="43"/>
  <c r="L18" i="43"/>
  <c r="L14" i="43"/>
  <c r="L10" i="43"/>
  <c r="L6" i="43"/>
  <c r="L25" i="43"/>
  <c r="L21" i="43"/>
  <c r="L17" i="43"/>
  <c r="L13" i="43"/>
  <c r="L9" i="43"/>
  <c r="L5" i="43"/>
  <c r="L23" i="43"/>
  <c r="L15" i="43"/>
  <c r="L7" i="43"/>
  <c r="L11" i="43"/>
  <c r="L16" i="43"/>
  <c r="L20" i="43"/>
  <c r="L12" i="43"/>
  <c r="L4" i="43"/>
  <c r="L19" i="43"/>
  <c r="K4" i="43"/>
  <c r="L24" i="43"/>
  <c r="L8" i="43"/>
  <c r="K16" i="41"/>
  <c r="L18" i="35"/>
  <c r="L10" i="35"/>
  <c r="L17" i="35"/>
  <c r="K19" i="44"/>
  <c r="K5" i="35"/>
  <c r="L23" i="41"/>
  <c r="L19" i="41"/>
  <c r="L15" i="41"/>
  <c r="L11" i="41"/>
  <c r="L7" i="41"/>
  <c r="K4" i="41"/>
  <c r="L22" i="41"/>
  <c r="L18" i="41"/>
  <c r="L14" i="41"/>
  <c r="L10" i="41"/>
  <c r="L6" i="41"/>
  <c r="L20" i="41"/>
  <c r="L12" i="41"/>
  <c r="L4" i="41"/>
  <c r="L16" i="41"/>
  <c r="L13" i="41"/>
  <c r="L25" i="41"/>
  <c r="L17" i="41"/>
  <c r="L9" i="41"/>
  <c r="L24" i="41"/>
  <c r="L8" i="41"/>
  <c r="L21" i="41"/>
  <c r="L5" i="41"/>
  <c r="L14" i="35"/>
  <c r="L5" i="35"/>
  <c r="L11" i="35"/>
  <c r="K6" i="35"/>
  <c r="L20" i="35"/>
  <c r="K25" i="35"/>
  <c r="K21" i="35"/>
  <c r="K17" i="35"/>
  <c r="K9" i="35"/>
  <c r="K24" i="35"/>
  <c r="K20" i="35"/>
  <c r="K16" i="35"/>
  <c r="K12" i="35"/>
  <c r="K8" i="35"/>
  <c r="K23" i="35"/>
  <c r="K19" i="35"/>
  <c r="K15" i="35"/>
  <c r="K11" i="35"/>
  <c r="K7" i="35"/>
  <c r="K22" i="35"/>
  <c r="K18" i="35"/>
  <c r="K14" i="35"/>
  <c r="K10" i="35"/>
  <c r="K25" i="34"/>
  <c r="L24" i="34"/>
  <c r="K21" i="34"/>
  <c r="L20" i="34"/>
  <c r="K17" i="34"/>
  <c r="L16" i="34"/>
  <c r="K13" i="34"/>
  <c r="L12" i="34"/>
  <c r="K9" i="34"/>
  <c r="L8" i="34"/>
  <c r="K5" i="34"/>
  <c r="L4" i="34"/>
  <c r="K24" i="34"/>
  <c r="L23" i="34"/>
  <c r="K20" i="34"/>
  <c r="L19" i="34"/>
  <c r="K16" i="34"/>
  <c r="L15" i="34"/>
  <c r="K12" i="34"/>
  <c r="L11" i="34"/>
  <c r="K8" i="34"/>
  <c r="L7" i="34"/>
  <c r="K23" i="34"/>
  <c r="L22" i="34"/>
  <c r="K19" i="34"/>
  <c r="L18" i="34"/>
  <c r="K15" i="34"/>
  <c r="L14" i="34"/>
  <c r="K11" i="34"/>
  <c r="L10" i="34"/>
  <c r="K7" i="34"/>
  <c r="L6" i="34"/>
  <c r="L25" i="34"/>
  <c r="K22" i="34"/>
  <c r="L21" i="34"/>
  <c r="K18" i="34"/>
  <c r="L17" i="34"/>
  <c r="K14" i="34"/>
  <c r="L13" i="34"/>
  <c r="K10" i="34"/>
  <c r="L9" i="34"/>
  <c r="K6" i="34"/>
  <c r="L5" i="34"/>
  <c r="K12" i="44"/>
  <c r="K24" i="44"/>
  <c r="K13" i="44"/>
  <c r="K21" i="44"/>
  <c r="K15" i="44"/>
  <c r="K23" i="44"/>
  <c r="K9" i="44"/>
  <c r="K10" i="44"/>
  <c r="K25" i="43"/>
  <c r="K21" i="43"/>
  <c r="K17" i="43"/>
  <c r="K13" i="43"/>
  <c r="K9" i="43"/>
  <c r="K5" i="43"/>
  <c r="K24" i="43"/>
  <c r="K20" i="43"/>
  <c r="K16" i="43"/>
  <c r="K12" i="43"/>
  <c r="K8" i="43"/>
  <c r="K23" i="43"/>
  <c r="K19" i="43"/>
  <c r="K15" i="43"/>
  <c r="K11" i="43"/>
  <c r="K7" i="43"/>
  <c r="K22" i="43"/>
  <c r="K18" i="43"/>
  <c r="K14" i="43"/>
  <c r="K10" i="43"/>
  <c r="K6" i="43"/>
  <c r="K7" i="41"/>
  <c r="K8" i="41"/>
  <c r="K24" i="41"/>
  <c r="K9" i="41"/>
  <c r="K6" i="41"/>
  <c r="K14" i="41"/>
  <c r="K22" i="41"/>
  <c r="K11" i="41"/>
  <c r="K19" i="41"/>
  <c r="K25" i="41"/>
  <c r="K12" i="41"/>
  <c r="K20" i="41"/>
  <c r="K5" i="41"/>
  <c r="K13" i="41"/>
  <c r="K21" i="41"/>
  <c r="K10" i="41"/>
  <c r="K18" i="41"/>
  <c r="H25" i="40" l="1"/>
  <c r="H24" i="40"/>
  <c r="H23" i="40"/>
  <c r="H22" i="40"/>
  <c r="H21" i="40"/>
  <c r="H20" i="40"/>
  <c r="H19" i="40"/>
  <c r="H18" i="40"/>
  <c r="H17" i="40"/>
  <c r="H16" i="40"/>
  <c r="H15" i="40"/>
  <c r="H14" i="40"/>
  <c r="H13" i="40"/>
  <c r="H12" i="40"/>
  <c r="H11" i="40"/>
  <c r="H10" i="40"/>
  <c r="H9" i="40"/>
  <c r="H8" i="40"/>
  <c r="H7" i="40"/>
  <c r="H6" i="40"/>
  <c r="H5" i="40"/>
  <c r="H4" i="40"/>
  <c r="G25" i="40"/>
  <c r="G24" i="40"/>
  <c r="G23" i="40"/>
  <c r="G22" i="40"/>
  <c r="G21" i="40"/>
  <c r="G20" i="40"/>
  <c r="G19" i="40"/>
  <c r="G18" i="40"/>
  <c r="G17" i="40"/>
  <c r="G16" i="40"/>
  <c r="G15" i="40"/>
  <c r="G14" i="40"/>
  <c r="G13" i="40"/>
  <c r="G12" i="40"/>
  <c r="G11" i="40"/>
  <c r="G10" i="40"/>
  <c r="G9" i="40"/>
  <c r="G8" i="40"/>
  <c r="G7" i="40"/>
  <c r="G6" i="40"/>
  <c r="G5" i="40"/>
  <c r="G4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D10" i="40"/>
  <c r="D9" i="40"/>
  <c r="D8" i="40"/>
  <c r="D7" i="40"/>
  <c r="D6" i="40"/>
  <c r="D5" i="40"/>
  <c r="D4" i="40"/>
  <c r="AA23" i="28"/>
  <c r="AA22" i="28"/>
  <c r="AA21" i="28"/>
  <c r="AA20" i="28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A3" i="40"/>
  <c r="K48" i="28" l="1"/>
  <c r="S48" i="28"/>
  <c r="H27" i="56"/>
  <c r="H26" i="56"/>
  <c r="H25" i="56"/>
  <c r="H24" i="56"/>
  <c r="H23" i="56"/>
  <c r="H22" i="56"/>
  <c r="H21" i="56"/>
  <c r="H20" i="56"/>
  <c r="H19" i="56"/>
  <c r="H18" i="56"/>
  <c r="H17" i="56"/>
  <c r="H16" i="56"/>
  <c r="H15" i="56"/>
  <c r="H14" i="56"/>
  <c r="H13" i="56"/>
  <c r="H12" i="56"/>
  <c r="H11" i="56"/>
  <c r="H10" i="56"/>
  <c r="H9" i="56"/>
  <c r="H8" i="56"/>
  <c r="H7" i="56"/>
  <c r="H6" i="56"/>
  <c r="H5" i="56"/>
  <c r="H4" i="56"/>
  <c r="G27" i="56"/>
  <c r="G26" i="56"/>
  <c r="G25" i="56"/>
  <c r="G24" i="56"/>
  <c r="G23" i="56"/>
  <c r="G22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G9" i="56"/>
  <c r="G8" i="56"/>
  <c r="G7" i="56"/>
  <c r="G6" i="56"/>
  <c r="G5" i="56"/>
  <c r="G4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F4" i="56"/>
  <c r="E27" i="56"/>
  <c r="E26" i="56"/>
  <c r="E25" i="56"/>
  <c r="E24" i="56"/>
  <c r="E23" i="56"/>
  <c r="E22" i="56"/>
  <c r="E21" i="56"/>
  <c r="E20" i="56"/>
  <c r="E19" i="56"/>
  <c r="E18" i="56"/>
  <c r="E17" i="56"/>
  <c r="E16" i="56"/>
  <c r="E15" i="56"/>
  <c r="E14" i="56"/>
  <c r="E13" i="56"/>
  <c r="E12" i="56"/>
  <c r="E11" i="56"/>
  <c r="E10" i="56"/>
  <c r="E9" i="56"/>
  <c r="E8" i="56"/>
  <c r="E7" i="56"/>
  <c r="E6" i="56"/>
  <c r="E5" i="56"/>
  <c r="E4" i="56"/>
  <c r="C6" i="50" l="1"/>
  <c r="C25" i="42"/>
  <c r="C25" i="43"/>
  <c r="C25" i="38"/>
  <c r="C25" i="41"/>
  <c r="C25" i="44"/>
  <c r="C25" i="40"/>
  <c r="L22" i="40"/>
  <c r="L19" i="40"/>
  <c r="L15" i="40"/>
  <c r="L11" i="40"/>
  <c r="L24" i="40"/>
  <c r="L20" i="40"/>
  <c r="L14" i="40"/>
  <c r="K24" i="40"/>
  <c r="K20" i="40"/>
  <c r="K16" i="40"/>
  <c r="K12" i="40"/>
  <c r="L9" i="40"/>
  <c r="K8" i="40"/>
  <c r="K5" i="40"/>
  <c r="L4" i="40"/>
  <c r="L12" i="40"/>
  <c r="K22" i="40"/>
  <c r="K14" i="40"/>
  <c r="L8" i="40"/>
  <c r="L25" i="40"/>
  <c r="L16" i="40"/>
  <c r="K21" i="40"/>
  <c r="K13" i="40"/>
  <c r="L7" i="40"/>
  <c r="K4" i="40"/>
  <c r="L23" i="40"/>
  <c r="L18" i="40"/>
  <c r="L13" i="40"/>
  <c r="K23" i="40"/>
  <c r="K19" i="40"/>
  <c r="K15" i="40"/>
  <c r="K11" i="40"/>
  <c r="K9" i="40"/>
  <c r="K7" i="40"/>
  <c r="L5" i="40"/>
  <c r="L17" i="40"/>
  <c r="K18" i="40"/>
  <c r="K10" i="40"/>
  <c r="L6" i="40"/>
  <c r="L21" i="40"/>
  <c r="K25" i="40"/>
  <c r="K17" i="40"/>
  <c r="L10" i="40"/>
  <c r="K6" i="40"/>
  <c r="E28" i="3"/>
  <c r="F28" i="3"/>
  <c r="G28" i="3"/>
  <c r="H28" i="3"/>
  <c r="E29" i="24"/>
  <c r="H28" i="24"/>
  <c r="G28" i="24"/>
  <c r="F28" i="24"/>
  <c r="E28" i="24"/>
  <c r="E29" i="22"/>
  <c r="H28" i="22"/>
  <c r="G28" i="22"/>
  <c r="F28" i="22"/>
  <c r="E28" i="22"/>
  <c r="E29" i="21"/>
  <c r="H28" i="21"/>
  <c r="G28" i="21"/>
  <c r="F28" i="21"/>
  <c r="E28" i="21"/>
  <c r="E29" i="20"/>
  <c r="H28" i="20"/>
  <c r="G28" i="20"/>
  <c r="F28" i="20"/>
  <c r="E28" i="20"/>
  <c r="E29" i="19"/>
  <c r="H28" i="19"/>
  <c r="G28" i="19"/>
  <c r="F28" i="19"/>
  <c r="E28" i="19"/>
  <c r="E29" i="18"/>
  <c r="H28" i="18"/>
  <c r="G28" i="18"/>
  <c r="F28" i="18"/>
  <c r="E28" i="18"/>
  <c r="E29" i="17"/>
  <c r="H28" i="17"/>
  <c r="G28" i="17"/>
  <c r="F28" i="17"/>
  <c r="E28" i="17"/>
  <c r="E29" i="16"/>
  <c r="H28" i="16"/>
  <c r="G28" i="16"/>
  <c r="F28" i="16"/>
  <c r="E28" i="16"/>
  <c r="E29" i="15"/>
  <c r="H28" i="15"/>
  <c r="G28" i="15"/>
  <c r="F28" i="15"/>
  <c r="E28" i="15"/>
  <c r="E29" i="13"/>
  <c r="H28" i="13"/>
  <c r="G28" i="13"/>
  <c r="F28" i="13"/>
  <c r="E28" i="13"/>
  <c r="E29" i="12"/>
  <c r="H28" i="12"/>
  <c r="G28" i="12"/>
  <c r="F28" i="12"/>
  <c r="E28" i="12"/>
  <c r="E29" i="11"/>
  <c r="H28" i="11"/>
  <c r="G28" i="11"/>
  <c r="F28" i="11"/>
  <c r="E28" i="11"/>
  <c r="H28" i="10"/>
  <c r="G28" i="10"/>
  <c r="F28" i="10"/>
  <c r="E29" i="9"/>
  <c r="H28" i="9"/>
  <c r="G28" i="9"/>
  <c r="F28" i="9"/>
  <c r="E28" i="9"/>
  <c r="E29" i="8"/>
  <c r="H28" i="8"/>
  <c r="G28" i="8"/>
  <c r="F28" i="8"/>
  <c r="E28" i="8"/>
  <c r="E29" i="7"/>
  <c r="H28" i="7"/>
  <c r="G28" i="7"/>
  <c r="F28" i="7"/>
  <c r="E28" i="7"/>
  <c r="E29" i="6"/>
  <c r="H28" i="6"/>
  <c r="G28" i="6"/>
  <c r="F28" i="6"/>
  <c r="E28" i="6"/>
  <c r="E29" i="5"/>
  <c r="H28" i="5"/>
  <c r="G28" i="5"/>
  <c r="F28" i="5"/>
  <c r="E28" i="5"/>
  <c r="E29" i="3"/>
  <c r="E28" i="2"/>
  <c r="D6" i="50" l="1"/>
  <c r="D12" i="50"/>
  <c r="D8" i="50"/>
  <c r="D11" i="50"/>
  <c r="D9" i="50"/>
  <c r="D10" i="50"/>
  <c r="D7" i="50"/>
  <c r="E30" i="7"/>
  <c r="F30" i="7"/>
  <c r="C18" i="50" l="1"/>
  <c r="C20" i="50"/>
  <c r="B20" i="50"/>
  <c r="B24" i="50"/>
  <c r="C22" i="50"/>
  <c r="B23" i="50"/>
  <c r="C19" i="50"/>
  <c r="B19" i="50"/>
  <c r="C24" i="50"/>
  <c r="C23" i="50"/>
  <c r="B18" i="50"/>
  <c r="B21" i="50"/>
  <c r="B22" i="50"/>
  <c r="C21" i="50"/>
  <c r="L23" i="38"/>
  <c r="L7" i="38"/>
  <c r="L10" i="38"/>
  <c r="L9" i="38"/>
  <c r="L4" i="38"/>
  <c r="L21" i="38"/>
  <c r="K5" i="38"/>
  <c r="K13" i="38"/>
  <c r="K25" i="38"/>
  <c r="K8" i="38"/>
  <c r="K16" i="38"/>
  <c r="K7" i="38"/>
  <c r="K17" i="38"/>
  <c r="K19" i="38"/>
  <c r="K23" i="38"/>
  <c r="K12" i="38"/>
  <c r="K14" i="38"/>
  <c r="L11" i="38"/>
  <c r="L17" i="38"/>
  <c r="L8" i="38"/>
  <c r="K24" i="38"/>
  <c r="K21" i="38"/>
  <c r="L19" i="38"/>
  <c r="L22" i="38"/>
  <c r="L6" i="38"/>
  <c r="L13" i="38"/>
  <c r="L24" i="38"/>
  <c r="L20" i="38"/>
  <c r="K6" i="38"/>
  <c r="K11" i="38"/>
  <c r="K4" i="38"/>
  <c r="K15" i="38"/>
  <c r="K10" i="38"/>
  <c r="L15" i="38"/>
  <c r="L18" i="38"/>
  <c r="L25" i="38"/>
  <c r="L5" i="38"/>
  <c r="L16" i="38"/>
  <c r="K20" i="38"/>
  <c r="L14" i="38"/>
  <c r="L12" i="38"/>
  <c r="K18" i="38"/>
  <c r="K22" i="38"/>
  <c r="K9" i="38"/>
  <c r="E29" i="2" l="1"/>
  <c r="H28" i="2" l="1"/>
  <c r="G28" i="2"/>
  <c r="F28" i="2"/>
  <c r="E10" i="29" l="1"/>
  <c r="E22" i="29" l="1"/>
  <c r="C22" i="29" l="1"/>
  <c r="C21" i="29"/>
  <c r="C11" i="29"/>
  <c r="C10" i="29"/>
  <c r="E6" i="29"/>
  <c r="E18" i="29"/>
  <c r="C18" i="29"/>
  <c r="E12" i="29"/>
  <c r="C12" i="29"/>
  <c r="E25" i="29"/>
  <c r="C25" i="29"/>
  <c r="E23" i="29"/>
  <c r="C23" i="29"/>
  <c r="E20" i="29"/>
  <c r="C20" i="29"/>
  <c r="E19" i="29"/>
  <c r="C19" i="29"/>
  <c r="C17" i="29"/>
  <c r="C16" i="29"/>
  <c r="E15" i="29"/>
  <c r="C15" i="29"/>
  <c r="C14" i="29"/>
  <c r="E13" i="29"/>
  <c r="C13" i="29"/>
  <c r="E9" i="29"/>
  <c r="C9" i="29"/>
  <c r="E8" i="29"/>
  <c r="C8" i="29"/>
  <c r="C7" i="29" l="1"/>
  <c r="C24" i="29"/>
  <c r="E24" i="29"/>
  <c r="E21" i="29"/>
  <c r="E17" i="29"/>
  <c r="E16" i="29"/>
  <c r="F16" i="29" s="1"/>
  <c r="E14" i="29"/>
  <c r="E11" i="29"/>
  <c r="E7" i="29"/>
  <c r="C6" i="29"/>
  <c r="D6" i="29" s="1"/>
  <c r="E5" i="29"/>
  <c r="C5" i="29"/>
  <c r="D9" i="29" l="1"/>
  <c r="D24" i="29"/>
  <c r="F25" i="29"/>
  <c r="F8" i="29"/>
  <c r="D22" i="29"/>
  <c r="D11" i="29"/>
  <c r="F23" i="29"/>
  <c r="D19" i="29"/>
  <c r="F7" i="29"/>
  <c r="F17" i="29"/>
  <c r="D7" i="29"/>
  <c r="F20" i="29"/>
  <c r="D18" i="29"/>
  <c r="F12" i="29"/>
  <c r="D12" i="29"/>
  <c r="H12" i="29" s="1"/>
  <c r="D20" i="29"/>
  <c r="F15" i="29"/>
  <c r="F9" i="29"/>
  <c r="D5" i="29"/>
  <c r="F11" i="29"/>
  <c r="F21" i="29"/>
  <c r="D21" i="29"/>
  <c r="D17" i="29"/>
  <c r="D25" i="29"/>
  <c r="F19" i="29"/>
  <c r="D23" i="29"/>
  <c r="F13" i="29"/>
  <c r="D8" i="29"/>
  <c r="F5" i="29"/>
  <c r="F10" i="29"/>
  <c r="F22" i="29"/>
  <c r="F14" i="29"/>
  <c r="F24" i="29"/>
  <c r="F18" i="29"/>
  <c r="D14" i="29"/>
  <c r="D16" i="29"/>
  <c r="D13" i="29"/>
  <c r="D15" i="29"/>
  <c r="D10" i="29"/>
  <c r="F6" i="29"/>
  <c r="H6" i="29" s="1"/>
  <c r="H23" i="29"/>
  <c r="H5" i="29" l="1"/>
  <c r="H7" i="29"/>
  <c r="H9" i="29"/>
  <c r="H19" i="29"/>
  <c r="H14" i="29"/>
  <c r="H18" i="29"/>
  <c r="H10" i="29"/>
  <c r="H17" i="29"/>
  <c r="H20" i="29"/>
  <c r="H15" i="29"/>
  <c r="H16" i="29"/>
  <c r="H25" i="29"/>
  <c r="H24" i="29"/>
  <c r="H21" i="29"/>
  <c r="H22" i="29"/>
  <c r="H11" i="29"/>
  <c r="H13" i="29"/>
  <c r="H8" i="29"/>
  <c r="H47" i="28" l="1"/>
  <c r="H72" i="28" s="1"/>
  <c r="H46" i="28"/>
  <c r="H71" i="28" s="1"/>
  <c r="H45" i="28"/>
  <c r="H70" i="28" s="1"/>
  <c r="H44" i="28"/>
  <c r="H69" i="28" s="1"/>
  <c r="H43" i="28"/>
  <c r="H68" i="28" s="1"/>
  <c r="H42" i="28"/>
  <c r="H67" i="28" s="1"/>
  <c r="H41" i="28"/>
  <c r="H66" i="28" s="1"/>
  <c r="H40" i="28"/>
  <c r="H65" i="28" s="1"/>
  <c r="H39" i="28"/>
  <c r="H64" i="28" s="1"/>
  <c r="H38" i="28"/>
  <c r="H63" i="28" s="1"/>
  <c r="H37" i="28"/>
  <c r="H62" i="28" s="1"/>
  <c r="H36" i="28"/>
  <c r="H61" i="28" s="1"/>
  <c r="H35" i="28"/>
  <c r="H60" i="28" s="1"/>
  <c r="H34" i="28"/>
  <c r="H59" i="28" s="1"/>
  <c r="H33" i="28"/>
  <c r="H58" i="28" s="1"/>
  <c r="H32" i="28"/>
  <c r="H57" i="28" s="1"/>
  <c r="H31" i="28"/>
  <c r="H56" i="28" s="1"/>
  <c r="H30" i="28"/>
  <c r="H55" i="28" s="1"/>
  <c r="H29" i="28"/>
  <c r="H54" i="28" s="1"/>
  <c r="H28" i="28"/>
  <c r="H53" i="28" s="1"/>
  <c r="H27" i="28"/>
  <c r="H52" i="28" s="1"/>
  <c r="G47" i="28"/>
  <c r="G72" i="28" s="1"/>
  <c r="G46" i="28"/>
  <c r="G71" i="28" s="1"/>
  <c r="G45" i="28"/>
  <c r="G70" i="28" s="1"/>
  <c r="G44" i="28"/>
  <c r="G69" i="28" s="1"/>
  <c r="G43" i="28"/>
  <c r="G68" i="28" s="1"/>
  <c r="G42" i="28"/>
  <c r="G67" i="28" s="1"/>
  <c r="G41" i="28"/>
  <c r="G66" i="28" s="1"/>
  <c r="G40" i="28"/>
  <c r="G65" i="28" s="1"/>
  <c r="G39" i="28"/>
  <c r="G64" i="28" s="1"/>
  <c r="G38" i="28"/>
  <c r="G63" i="28" s="1"/>
  <c r="G37" i="28"/>
  <c r="G62" i="28" s="1"/>
  <c r="G36" i="28"/>
  <c r="G61" i="28" s="1"/>
  <c r="G35" i="28"/>
  <c r="G60" i="28" s="1"/>
  <c r="G34" i="28"/>
  <c r="G59" i="28" s="1"/>
  <c r="G33" i="28"/>
  <c r="G58" i="28" s="1"/>
  <c r="G32" i="28"/>
  <c r="G57" i="28" s="1"/>
  <c r="G31" i="28"/>
  <c r="G56" i="28" s="1"/>
  <c r="G30" i="28"/>
  <c r="G55" i="28" s="1"/>
  <c r="G29" i="28"/>
  <c r="G54" i="28" s="1"/>
  <c r="G28" i="28"/>
  <c r="G53" i="28" s="1"/>
  <c r="G27" i="28"/>
  <c r="G52" i="28" s="1"/>
  <c r="F47" i="28"/>
  <c r="F72" i="28" s="1"/>
  <c r="F46" i="28"/>
  <c r="F71" i="28" s="1"/>
  <c r="F45" i="28"/>
  <c r="F70" i="28" s="1"/>
  <c r="F44" i="28"/>
  <c r="F69" i="28" s="1"/>
  <c r="F43" i="28"/>
  <c r="F68" i="28" s="1"/>
  <c r="F42" i="28"/>
  <c r="F67" i="28" s="1"/>
  <c r="F41" i="28"/>
  <c r="F66" i="28" s="1"/>
  <c r="N41" i="28" s="1"/>
  <c r="F40" i="28"/>
  <c r="F65" i="28" s="1"/>
  <c r="F39" i="28"/>
  <c r="F64" i="28" s="1"/>
  <c r="F38" i="28"/>
  <c r="F63" i="28" s="1"/>
  <c r="F37" i="28"/>
  <c r="F62" i="28" s="1"/>
  <c r="F36" i="28"/>
  <c r="F61" i="28" s="1"/>
  <c r="F35" i="28"/>
  <c r="F60" i="28" s="1"/>
  <c r="F34" i="28"/>
  <c r="F59" i="28" s="1"/>
  <c r="F33" i="28"/>
  <c r="F58" i="28" s="1"/>
  <c r="N33" i="28" s="1"/>
  <c r="F32" i="28"/>
  <c r="F57" i="28" s="1"/>
  <c r="F31" i="28"/>
  <c r="F56" i="28" s="1"/>
  <c r="F30" i="28"/>
  <c r="F55" i="28" s="1"/>
  <c r="F29" i="28"/>
  <c r="F54" i="28" s="1"/>
  <c r="F28" i="28"/>
  <c r="F53" i="28" s="1"/>
  <c r="F27" i="28"/>
  <c r="F52" i="28" s="1"/>
  <c r="E47" i="28"/>
  <c r="E72" i="28" s="1"/>
  <c r="E46" i="28"/>
  <c r="E71" i="28" s="1"/>
  <c r="E45" i="28"/>
  <c r="E70" i="28" s="1"/>
  <c r="E44" i="28"/>
  <c r="E69" i="28" s="1"/>
  <c r="E43" i="28"/>
  <c r="E68" i="28" s="1"/>
  <c r="E42" i="28"/>
  <c r="E67" i="28" s="1"/>
  <c r="E41" i="28"/>
  <c r="E66" i="28" s="1"/>
  <c r="E40" i="28"/>
  <c r="E65" i="28" s="1"/>
  <c r="E39" i="28"/>
  <c r="E64" i="28" s="1"/>
  <c r="E38" i="28"/>
  <c r="E63" i="28" s="1"/>
  <c r="E37" i="28"/>
  <c r="E62" i="28" s="1"/>
  <c r="E36" i="28"/>
  <c r="E61" i="28" s="1"/>
  <c r="E35" i="28"/>
  <c r="E60" i="28" s="1"/>
  <c r="E34" i="28"/>
  <c r="E59" i="28" s="1"/>
  <c r="E33" i="28"/>
  <c r="E58" i="28" s="1"/>
  <c r="E32" i="28"/>
  <c r="E57" i="28" s="1"/>
  <c r="E31" i="28"/>
  <c r="E56" i="28" s="1"/>
  <c r="E30" i="28"/>
  <c r="E55" i="28" s="1"/>
  <c r="E29" i="28"/>
  <c r="E54" i="28" s="1"/>
  <c r="E28" i="28"/>
  <c r="E53" i="28" s="1"/>
  <c r="E27" i="28"/>
  <c r="E52" i="28" s="1"/>
  <c r="D47" i="28"/>
  <c r="D72" i="28" s="1"/>
  <c r="D46" i="28"/>
  <c r="D71" i="28" s="1"/>
  <c r="D45" i="28"/>
  <c r="D70" i="28" s="1"/>
  <c r="D44" i="28"/>
  <c r="D69" i="28" s="1"/>
  <c r="D43" i="28"/>
  <c r="D68" i="28" s="1"/>
  <c r="D42" i="28"/>
  <c r="D67" i="28" s="1"/>
  <c r="D41" i="28"/>
  <c r="D66" i="28" s="1"/>
  <c r="D40" i="28"/>
  <c r="D65" i="28" s="1"/>
  <c r="D39" i="28"/>
  <c r="D64" i="28" s="1"/>
  <c r="D38" i="28"/>
  <c r="D63" i="28" s="1"/>
  <c r="D37" i="28"/>
  <c r="D62" i="28" s="1"/>
  <c r="D36" i="28"/>
  <c r="D61" i="28" s="1"/>
  <c r="D35" i="28"/>
  <c r="D60" i="28" s="1"/>
  <c r="D34" i="28"/>
  <c r="D59" i="28" s="1"/>
  <c r="D33" i="28"/>
  <c r="D58" i="28" s="1"/>
  <c r="D32" i="28"/>
  <c r="D57" i="28" s="1"/>
  <c r="D31" i="28"/>
  <c r="D56" i="28" s="1"/>
  <c r="D30" i="28"/>
  <c r="D55" i="28" s="1"/>
  <c r="D29" i="28"/>
  <c r="D54" i="28" s="1"/>
  <c r="D28" i="28"/>
  <c r="D53" i="28" s="1"/>
  <c r="D27" i="28"/>
  <c r="D52" i="28" s="1"/>
  <c r="C47" i="28"/>
  <c r="C72" i="28" s="1"/>
  <c r="C46" i="28"/>
  <c r="C71" i="28" s="1"/>
  <c r="C45" i="28"/>
  <c r="C70" i="28" s="1"/>
  <c r="C44" i="28"/>
  <c r="C69" i="28" s="1"/>
  <c r="C43" i="28"/>
  <c r="C68" i="28" s="1"/>
  <c r="C42" i="28"/>
  <c r="C67" i="28" s="1"/>
  <c r="C41" i="28"/>
  <c r="C66" i="28" s="1"/>
  <c r="C40" i="28"/>
  <c r="C65" i="28" s="1"/>
  <c r="C39" i="28"/>
  <c r="C64" i="28" s="1"/>
  <c r="C38" i="28"/>
  <c r="C63" i="28" s="1"/>
  <c r="C37" i="28"/>
  <c r="C62" i="28" s="1"/>
  <c r="C36" i="28"/>
  <c r="C61" i="28" s="1"/>
  <c r="C35" i="28"/>
  <c r="C60" i="28" s="1"/>
  <c r="C34" i="28"/>
  <c r="C59" i="28" s="1"/>
  <c r="C33" i="28"/>
  <c r="C58" i="28" s="1"/>
  <c r="C32" i="28"/>
  <c r="C57" i="28" s="1"/>
  <c r="C31" i="28"/>
  <c r="C56" i="28" s="1"/>
  <c r="C30" i="28"/>
  <c r="C55" i="28" s="1"/>
  <c r="C29" i="28"/>
  <c r="C54" i="28" s="1"/>
  <c r="C28" i="28"/>
  <c r="C53" i="28" s="1"/>
  <c r="C27" i="28"/>
  <c r="C52" i="28" s="1"/>
  <c r="X23" i="28"/>
  <c r="X22" i="28"/>
  <c r="X21" i="28"/>
  <c r="X20" i="28"/>
  <c r="X19" i="28"/>
  <c r="X18" i="28"/>
  <c r="X17" i="28"/>
  <c r="X16" i="28"/>
  <c r="X15" i="28"/>
  <c r="X14" i="28"/>
  <c r="X13" i="28"/>
  <c r="X12" i="28"/>
  <c r="X11" i="28"/>
  <c r="X10" i="28"/>
  <c r="X9" i="28"/>
  <c r="X8" i="28"/>
  <c r="X7" i="28"/>
  <c r="X6" i="28"/>
  <c r="X5" i="28"/>
  <c r="X4" i="28"/>
  <c r="X3" i="28"/>
  <c r="W23" i="28"/>
  <c r="W22" i="28"/>
  <c r="W21" i="28"/>
  <c r="W20" i="28"/>
  <c r="W19" i="28"/>
  <c r="W18" i="28"/>
  <c r="W17" i="28"/>
  <c r="W16" i="28"/>
  <c r="W15" i="28"/>
  <c r="W14" i="28"/>
  <c r="W13" i="28"/>
  <c r="W12" i="28"/>
  <c r="W11" i="28"/>
  <c r="W10" i="28"/>
  <c r="W9" i="28"/>
  <c r="W8" i="28"/>
  <c r="W7" i="28"/>
  <c r="W6" i="28"/>
  <c r="W5" i="28"/>
  <c r="W4" i="28"/>
  <c r="W3" i="28"/>
  <c r="V23" i="28"/>
  <c r="V22" i="28"/>
  <c r="V21" i="28"/>
  <c r="V20" i="28"/>
  <c r="V19" i="28"/>
  <c r="V18" i="28"/>
  <c r="V17" i="28"/>
  <c r="V16" i="28"/>
  <c r="V15" i="28"/>
  <c r="V14" i="28"/>
  <c r="V13" i="28"/>
  <c r="V12" i="28"/>
  <c r="V11" i="28"/>
  <c r="V10" i="28"/>
  <c r="V9" i="28"/>
  <c r="V8" i="28"/>
  <c r="V6" i="28"/>
  <c r="V5" i="28"/>
  <c r="V4" i="28"/>
  <c r="V3" i="28"/>
  <c r="U23" i="28"/>
  <c r="U22" i="28"/>
  <c r="U21" i="28"/>
  <c r="U20" i="28"/>
  <c r="U19" i="28"/>
  <c r="U18" i="28"/>
  <c r="U17" i="28"/>
  <c r="U16" i="28"/>
  <c r="U15" i="28"/>
  <c r="U14" i="28"/>
  <c r="U13" i="28"/>
  <c r="U12" i="28"/>
  <c r="U11" i="28"/>
  <c r="U10" i="28"/>
  <c r="U9" i="28"/>
  <c r="U8" i="28"/>
  <c r="U7" i="28"/>
  <c r="U6" i="28"/>
  <c r="U5" i="28"/>
  <c r="U4" i="28"/>
  <c r="U3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T3" i="28"/>
  <c r="S23" i="28"/>
  <c r="S22" i="28"/>
  <c r="S21" i="28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4" i="28"/>
  <c r="S3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O23" i="28"/>
  <c r="O22" i="28"/>
  <c r="O21" i="28"/>
  <c r="O20" i="28"/>
  <c r="O19" i="28"/>
  <c r="O18" i="28"/>
  <c r="O17" i="28"/>
  <c r="O16" i="28"/>
  <c r="O15" i="28"/>
  <c r="O14" i="28"/>
  <c r="O13" i="28"/>
  <c r="O12" i="28"/>
  <c r="O11" i="28"/>
  <c r="O10" i="28"/>
  <c r="O9" i="28"/>
  <c r="O8" i="28"/>
  <c r="O7" i="28"/>
  <c r="O6" i="28"/>
  <c r="O5" i="28"/>
  <c r="O4" i="28"/>
  <c r="O3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N11" i="28"/>
  <c r="N10" i="28"/>
  <c r="N9" i="28"/>
  <c r="N8" i="28"/>
  <c r="N7" i="28"/>
  <c r="N6" i="28"/>
  <c r="N5" i="28"/>
  <c r="N4" i="28"/>
  <c r="N3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M9" i="28"/>
  <c r="M8" i="28"/>
  <c r="M7" i="28"/>
  <c r="M6" i="28"/>
  <c r="M5" i="28"/>
  <c r="M4" i="28"/>
  <c r="M3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L10" i="28"/>
  <c r="L9" i="28"/>
  <c r="L8" i="28"/>
  <c r="L7" i="28"/>
  <c r="L6" i="28"/>
  <c r="L5" i="28"/>
  <c r="L4" i="28"/>
  <c r="L3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3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E4" i="28"/>
  <c r="E3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C3" i="28"/>
  <c r="K23" i="28"/>
  <c r="K22" i="28"/>
  <c r="K21" i="28"/>
  <c r="K20" i="28"/>
  <c r="K19" i="28"/>
  <c r="K18" i="28"/>
  <c r="K17" i="28"/>
  <c r="K16" i="28"/>
  <c r="K15" i="28"/>
  <c r="K14" i="28"/>
  <c r="K13" i="28"/>
  <c r="K12" i="28"/>
  <c r="K11" i="28"/>
  <c r="K10" i="28"/>
  <c r="K9" i="28"/>
  <c r="K8" i="28"/>
  <c r="K7" i="28"/>
  <c r="K6" i="28"/>
  <c r="K5" i="28"/>
  <c r="K4" i="28"/>
  <c r="K3" i="28"/>
  <c r="O44" i="28" l="1"/>
  <c r="N37" i="28"/>
  <c r="K35" i="28"/>
  <c r="L32" i="28"/>
  <c r="M31" i="28"/>
  <c r="M47" i="28"/>
  <c r="N47" i="28"/>
  <c r="N46" i="28"/>
  <c r="K45" i="28"/>
  <c r="O45" i="28"/>
  <c r="L45" i="28"/>
  <c r="P45" i="28"/>
  <c r="L44" i="28"/>
  <c r="P44" i="28"/>
  <c r="M43" i="28"/>
  <c r="N43" i="28"/>
  <c r="N42" i="28"/>
  <c r="O42" i="28"/>
  <c r="K41" i="28"/>
  <c r="O41" i="28"/>
  <c r="L40" i="28"/>
  <c r="P40" i="28"/>
  <c r="M40" i="28"/>
  <c r="M39" i="28"/>
  <c r="N39" i="28"/>
  <c r="N38" i="28"/>
  <c r="K38" i="28"/>
  <c r="O38" i="28"/>
  <c r="K37" i="28"/>
  <c r="O37" i="28"/>
  <c r="L36" i="28"/>
  <c r="P36" i="28"/>
  <c r="M36" i="28"/>
  <c r="O35" i="28"/>
  <c r="N35" i="28"/>
  <c r="N34" i="28"/>
  <c r="K34" i="28"/>
  <c r="O34" i="28"/>
  <c r="K33" i="28"/>
  <c r="O33" i="28"/>
  <c r="P32" i="28"/>
  <c r="N28" i="28"/>
  <c r="K28" i="28"/>
  <c r="O28" i="28"/>
  <c r="M27" i="28"/>
  <c r="N27" i="28"/>
  <c r="M30" i="28"/>
  <c r="N30" i="28"/>
  <c r="K27" i="28"/>
  <c r="K46" i="28"/>
  <c r="O46" i="28"/>
  <c r="M32" i="28"/>
  <c r="K47" i="28"/>
  <c r="O47" i="28"/>
  <c r="L47" i="28"/>
  <c r="P47" i="28"/>
  <c r="L46" i="28"/>
  <c r="P46" i="28"/>
  <c r="M46" i="28"/>
  <c r="M45" i="28"/>
  <c r="N45" i="28"/>
  <c r="M44" i="28"/>
  <c r="N44" i="28"/>
  <c r="K44" i="28"/>
  <c r="K43" i="28"/>
  <c r="O43" i="28"/>
  <c r="L43" i="28"/>
  <c r="P43" i="28"/>
  <c r="L42" i="28"/>
  <c r="P42" i="28"/>
  <c r="K42" i="28"/>
  <c r="M42" i="28"/>
  <c r="L41" i="28"/>
  <c r="P41" i="28"/>
  <c r="M41" i="28"/>
  <c r="N40" i="28"/>
  <c r="K40" i="28"/>
  <c r="O40" i="28"/>
  <c r="K39" i="28"/>
  <c r="O39" i="28"/>
  <c r="L39" i="28"/>
  <c r="P39" i="28"/>
  <c r="L38" i="28"/>
  <c r="P38" i="28"/>
  <c r="M38" i="28"/>
  <c r="L37" i="28"/>
  <c r="P37" i="28"/>
  <c r="M37" i="28"/>
  <c r="N36" i="28"/>
  <c r="K36" i="28"/>
  <c r="O36" i="28"/>
  <c r="L35" i="28"/>
  <c r="P35" i="28"/>
  <c r="M35" i="28"/>
  <c r="L34" i="28"/>
  <c r="P34" i="28"/>
  <c r="M34" i="28"/>
  <c r="L33" i="28"/>
  <c r="P33" i="28"/>
  <c r="M33" i="28"/>
  <c r="N32" i="28"/>
  <c r="K32" i="28"/>
  <c r="O32" i="28"/>
  <c r="K31" i="28"/>
  <c r="O31" i="28"/>
  <c r="L31" i="28"/>
  <c r="P31" i="28"/>
  <c r="K30" i="28"/>
  <c r="O30" i="28"/>
  <c r="L30" i="28"/>
  <c r="P30" i="28"/>
  <c r="K29" i="28"/>
  <c r="O29" i="28"/>
  <c r="L29" i="28"/>
  <c r="P29" i="28"/>
  <c r="M29" i="28"/>
  <c r="N29" i="28"/>
  <c r="L28" i="28"/>
  <c r="P28" i="28"/>
  <c r="M28" i="28"/>
  <c r="S27" i="28"/>
  <c r="O27" i="28"/>
  <c r="L27" i="28"/>
  <c r="P27" i="28"/>
  <c r="G24" i="28"/>
  <c r="F48" i="28"/>
  <c r="K24" i="28"/>
  <c r="S28" i="28"/>
  <c r="S32" i="28"/>
  <c r="S36" i="28"/>
  <c r="S40" i="28"/>
  <c r="S44" i="28"/>
  <c r="T24" i="28"/>
  <c r="T27" i="28"/>
  <c r="T31" i="28"/>
  <c r="T35" i="28"/>
  <c r="T39" i="28"/>
  <c r="T43" i="28"/>
  <c r="T47" i="28"/>
  <c r="U30" i="28"/>
  <c r="U34" i="28"/>
  <c r="U38" i="28"/>
  <c r="U42" i="28"/>
  <c r="U46" i="28"/>
  <c r="V29" i="28"/>
  <c r="V33" i="28"/>
  <c r="V37" i="28"/>
  <c r="V41" i="28"/>
  <c r="V45" i="28"/>
  <c r="W28" i="28"/>
  <c r="W24" i="28"/>
  <c r="W32" i="28"/>
  <c r="W36" i="28"/>
  <c r="W40" i="28"/>
  <c r="W44" i="28"/>
  <c r="X24" i="28"/>
  <c r="X27" i="28"/>
  <c r="X31" i="28"/>
  <c r="X35" i="28"/>
  <c r="X39" i="28"/>
  <c r="X43" i="28"/>
  <c r="X47" i="28"/>
  <c r="D24" i="28"/>
  <c r="S29" i="28"/>
  <c r="S33" i="28"/>
  <c r="S37" i="28"/>
  <c r="S41" i="28"/>
  <c r="S45" i="28"/>
  <c r="T28" i="28"/>
  <c r="T32" i="28"/>
  <c r="T36" i="28"/>
  <c r="T40" i="28"/>
  <c r="T44" i="28"/>
  <c r="U27" i="28"/>
  <c r="U31" i="28"/>
  <c r="U35" i="28"/>
  <c r="U39" i="28"/>
  <c r="U43" i="28"/>
  <c r="U47" i="28"/>
  <c r="V30" i="28"/>
  <c r="V34" i="28"/>
  <c r="V38" i="28"/>
  <c r="V42" i="28"/>
  <c r="V46" i="28"/>
  <c r="W29" i="28"/>
  <c r="W33" i="28"/>
  <c r="W37" i="28"/>
  <c r="W41" i="28"/>
  <c r="W45" i="28"/>
  <c r="X28" i="28"/>
  <c r="X32" i="28"/>
  <c r="X36" i="28"/>
  <c r="X40" i="28"/>
  <c r="X44" i="28"/>
  <c r="E24" i="28"/>
  <c r="L24" i="28"/>
  <c r="O24" i="28"/>
  <c r="P24" i="28"/>
  <c r="S30" i="28"/>
  <c r="S34" i="28"/>
  <c r="S38" i="28"/>
  <c r="S42" i="28"/>
  <c r="S46" i="28"/>
  <c r="T29" i="28"/>
  <c r="T33" i="28"/>
  <c r="T37" i="28"/>
  <c r="T41" i="28"/>
  <c r="T45" i="28"/>
  <c r="U28" i="28"/>
  <c r="U32" i="28"/>
  <c r="U36" i="28"/>
  <c r="U40" i="28"/>
  <c r="U44" i="28"/>
  <c r="V27" i="28"/>
  <c r="V31" i="28"/>
  <c r="V35" i="28"/>
  <c r="V39" i="28"/>
  <c r="V43" i="28"/>
  <c r="V47" i="28"/>
  <c r="W30" i="28"/>
  <c r="W34" i="28"/>
  <c r="W38" i="28"/>
  <c r="W42" i="28"/>
  <c r="W46" i="28"/>
  <c r="X29" i="28"/>
  <c r="X33" i="28"/>
  <c r="X37" i="28"/>
  <c r="X41" i="28"/>
  <c r="X45" i="28"/>
  <c r="C48" i="28"/>
  <c r="G48" i="28"/>
  <c r="F24" i="28"/>
  <c r="M24" i="28"/>
  <c r="S24" i="28"/>
  <c r="S31" i="28"/>
  <c r="S35" i="28"/>
  <c r="S39" i="28"/>
  <c r="S43" i="28"/>
  <c r="S47" i="28"/>
  <c r="T30" i="28"/>
  <c r="T34" i="28"/>
  <c r="T38" i="28"/>
  <c r="T42" i="28"/>
  <c r="T46" i="28"/>
  <c r="U24" i="28"/>
  <c r="U29" i="28"/>
  <c r="U33" i="28"/>
  <c r="U37" i="28"/>
  <c r="U41" i="28"/>
  <c r="U45" i="28"/>
  <c r="V28" i="28"/>
  <c r="V32" i="28"/>
  <c r="V36" i="28"/>
  <c r="V40" i="28"/>
  <c r="V44" i="28"/>
  <c r="W27" i="28"/>
  <c r="W31" i="28"/>
  <c r="W35" i="28"/>
  <c r="W39" i="28"/>
  <c r="W43" i="28"/>
  <c r="W47" i="28"/>
  <c r="X30" i="28"/>
  <c r="X34" i="28"/>
  <c r="X38" i="28"/>
  <c r="X42" i="28"/>
  <c r="X46" i="28"/>
  <c r="H48" i="28"/>
  <c r="E48" i="28"/>
  <c r="C24" i="28"/>
  <c r="H24" i="28"/>
  <c r="N24" i="28"/>
  <c r="D48" i="28"/>
  <c r="V24" i="28"/>
  <c r="AA19" i="28" l="1"/>
  <c r="C4" i="29"/>
  <c r="E11" i="45"/>
  <c r="C12" i="51"/>
  <c r="D73" i="28"/>
  <c r="D5" i="45" s="1"/>
  <c r="C5" i="45"/>
  <c r="E73" i="28"/>
  <c r="D7" i="45" s="1"/>
  <c r="C7" i="45"/>
  <c r="H73" i="28"/>
  <c r="D10" i="45" s="1"/>
  <c r="C10" i="45"/>
  <c r="G73" i="28"/>
  <c r="C9" i="45"/>
  <c r="C6" i="45"/>
  <c r="F73" i="28"/>
  <c r="D8" i="45" s="1"/>
  <c r="C8" i="45"/>
  <c r="U48" i="28"/>
  <c r="X48" i="28"/>
  <c r="T48" i="28"/>
  <c r="W48" i="28"/>
  <c r="V48" i="28"/>
  <c r="N48" i="28" l="1"/>
  <c r="M48" i="28"/>
  <c r="C6" i="51"/>
  <c r="E6" i="45"/>
  <c r="C11" i="51"/>
  <c r="E10" i="45"/>
  <c r="F6" i="45"/>
  <c r="D11" i="45"/>
  <c r="E4" i="29"/>
  <c r="D6" i="45"/>
  <c r="F11" i="45"/>
  <c r="E8" i="45"/>
  <c r="C9" i="51"/>
  <c r="E7" i="45"/>
  <c r="C8" i="51"/>
  <c r="P48" i="28"/>
  <c r="E9" i="45"/>
  <c r="C10" i="51"/>
  <c r="F7" i="45"/>
  <c r="O48" i="28"/>
  <c r="D9" i="45"/>
  <c r="E5" i="45"/>
  <c r="C7" i="51"/>
  <c r="L48" i="28"/>
  <c r="C11" i="45"/>
  <c r="D8" i="51" l="1"/>
  <c r="D10" i="51"/>
  <c r="D7" i="51"/>
  <c r="D9" i="51"/>
  <c r="D11" i="51"/>
  <c r="D12" i="51"/>
  <c r="F25" i="42"/>
  <c r="F8" i="45"/>
  <c r="F9" i="45"/>
  <c r="F5" i="45"/>
  <c r="F10" i="45"/>
  <c r="C23" i="51" l="1"/>
  <c r="C22" i="51"/>
  <c r="C21" i="51"/>
  <c r="C24" i="51"/>
  <c r="C20" i="51"/>
  <c r="L10" i="42" l="1"/>
  <c r="L20" i="42"/>
  <c r="L9" i="42"/>
  <c r="L25" i="42"/>
  <c r="L16" i="42"/>
  <c r="L7" i="42"/>
  <c r="L22" i="42"/>
  <c r="K10" i="42"/>
  <c r="L24" i="42"/>
  <c r="K4" i="42"/>
  <c r="K8" i="42"/>
  <c r="K21" i="42"/>
  <c r="L6" i="42"/>
  <c r="K19" i="42"/>
  <c r="K25" i="42"/>
  <c r="L19" i="42"/>
  <c r="L13" i="42"/>
  <c r="L11" i="42"/>
  <c r="K6" i="42"/>
  <c r="K7" i="42"/>
  <c r="K24" i="42"/>
  <c r="K9" i="42"/>
  <c r="K18" i="42"/>
  <c r="K12" i="42"/>
  <c r="L23" i="42"/>
  <c r="L17" i="42"/>
  <c r="K5" i="42"/>
  <c r="L5" i="42"/>
  <c r="K17" i="42"/>
  <c r="K14" i="42"/>
  <c r="K16" i="42"/>
  <c r="K20" i="42"/>
  <c r="L12" i="42"/>
  <c r="L8" i="42"/>
  <c r="L14" i="42"/>
  <c r="K22" i="42"/>
  <c r="K23" i="42"/>
  <c r="K13" i="42"/>
  <c r="L21" i="42"/>
  <c r="L15" i="42"/>
  <c r="L18" i="42"/>
  <c r="L4" i="42"/>
  <c r="K15" i="42"/>
  <c r="K11" i="42"/>
</calcChain>
</file>

<file path=xl/sharedStrings.xml><?xml version="1.0" encoding="utf-8"?>
<sst xmlns="http://schemas.openxmlformats.org/spreadsheetml/2006/main" count="3751" uniqueCount="266">
  <si>
    <t>Formy aktywizacji zawodowej, z tego (suma wierszy od 02 do 19, 21 i 22)</t>
  </si>
  <si>
    <t>Staże</t>
  </si>
  <si>
    <t>Szkolenia</t>
  </si>
  <si>
    <t>Prace interwencyjne</t>
  </si>
  <si>
    <t>Roboty publiczne</t>
  </si>
  <si>
    <t>Prace społecznie użyteczne (bez PAI)</t>
  </si>
  <si>
    <t>Zatrudnienie wspierane</t>
  </si>
  <si>
    <t>Przygotowanie zawodowe dorosłych</t>
  </si>
  <si>
    <t>Stypendia za okres kontynuowania nauki</t>
  </si>
  <si>
    <t>Studia podyplomowe</t>
  </si>
  <si>
    <t>Bon zatrudnieniowy</t>
  </si>
  <si>
    <t>Bon na zasiedlenie</t>
  </si>
  <si>
    <t>Dofinansowanie wynagrodzenia skierowanych bezrob. powyżej 50 r.ż.</t>
  </si>
  <si>
    <t>Świadczenie aktywizacyjne</t>
  </si>
  <si>
    <t>Wynagrodzenia i koszty osobowe członków spółdzielni socjaln.</t>
  </si>
  <si>
    <t>Grant na telepracę</t>
  </si>
  <si>
    <t>Dofinansowanie podejmowania działalności gospodarczej</t>
  </si>
  <si>
    <t>Refundacja kosztów wyposażenia i doposażenia stanowiska pracy</t>
  </si>
  <si>
    <t>Programy specjalne</t>
  </si>
  <si>
    <t>Refundacja wynagrodzeń osób do 30 rż</t>
  </si>
  <si>
    <t>Suma kontrolna (wiersze od 1 do 23)</t>
  </si>
  <si>
    <t>Wyszczególnienie</t>
  </si>
  <si>
    <t>ROK</t>
  </si>
  <si>
    <t>M_C</t>
  </si>
  <si>
    <t>WGM</t>
  </si>
  <si>
    <t>NRW</t>
  </si>
  <si>
    <t>12</t>
  </si>
  <si>
    <t>1801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</si>
  <si>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</si>
  <si>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</si>
  <si>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</si>
  <si>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</si>
  <si>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</si>
  <si>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</si>
  <si>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</si>
  <si>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</si>
  <si>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</si>
  <si>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</si>
  <si>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</si>
  <si>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</si>
  <si>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</si>
  <si>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</si>
  <si>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</si>
  <si>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</si>
  <si>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</si>
  <si>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</si>
  <si>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</si>
  <si>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</si>
  <si>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</si>
  <si>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</si>
  <si>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</si>
  <si>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C1</t>
  </si>
  <si>
    <t>C2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</si>
  <si>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</si>
  <si>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</si>
  <si>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</si>
  <si>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</si>
  <si>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</si>
  <si>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</si>
  <si>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</si>
  <si>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</si>
  <si>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</si>
  <si>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</si>
  <si>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</si>
  <si>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1814</t>
  </si>
  <si>
    <t>1815</t>
  </si>
  <si>
    <t>1816</t>
  </si>
  <si>
    <t>1817</t>
  </si>
  <si>
    <t>1818</t>
  </si>
  <si>
    <t>1819</t>
  </si>
  <si>
    <t>1820</t>
  </si>
  <si>
    <t>1821</t>
  </si>
  <si>
    <t>1862</t>
  </si>
  <si>
    <t>A</t>
  </si>
  <si>
    <t>rozpoczynający</t>
  </si>
  <si>
    <t>uczestnicy</t>
  </si>
  <si>
    <t>graduanci</t>
  </si>
  <si>
    <t>lata</t>
  </si>
  <si>
    <t>Formy</t>
  </si>
  <si>
    <t>aktywizacji</t>
  </si>
  <si>
    <t>Dofinansowanie działalności gospodarczej</t>
  </si>
  <si>
    <t>Refundacja kosztów wyposażenia lub doposażenia miejsca pracy</t>
  </si>
  <si>
    <t>Razem 6. podstawowych form</t>
  </si>
  <si>
    <t>---</t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</si>
  <si>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rozpoczęcie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</si>
  <si>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graduacja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</si>
  <si>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podjęcie pracy</t>
    </r>
  </si>
  <si>
    <r>
      <t>6. podstawowych form -</t>
    </r>
    <r>
      <rPr>
        <b/>
        <sz val="11"/>
        <color rgb="FFFF0000"/>
        <rFont val="Times New Roman"/>
        <family val="1"/>
        <charset val="238"/>
      </rPr>
      <t xml:space="preserve"> koszty</t>
    </r>
  </si>
  <si>
    <t>Efektywność kosztowa</t>
  </si>
  <si>
    <t>Efektywność zatrudnieniowa</t>
  </si>
  <si>
    <t>Polska</t>
  </si>
  <si>
    <t>wskaźnik efektywności kosztowej</t>
  </si>
  <si>
    <t>brak danych</t>
  </si>
  <si>
    <t>Wydatki</t>
  </si>
  <si>
    <t>(tys. zł)</t>
  </si>
  <si>
    <t>Koszt</t>
  </si>
  <si>
    <t>uczestnictwa</t>
  </si>
  <si>
    <t>(zł)</t>
  </si>
  <si>
    <t>Efektywność</t>
  </si>
  <si>
    <t>kosztowa</t>
  </si>
  <si>
    <t>(w %)</t>
  </si>
  <si>
    <t>lokata</t>
  </si>
  <si>
    <t>(w zł)</t>
  </si>
  <si>
    <t>woj. podkarpackie</t>
  </si>
  <si>
    <t>Ustrzyki Dolne</t>
  </si>
  <si>
    <t>Brzozów</t>
  </si>
  <si>
    <t>Dębica</t>
  </si>
  <si>
    <t>Jarosław</t>
  </si>
  <si>
    <t>Jasło</t>
  </si>
  <si>
    <t>Kolbuszowa</t>
  </si>
  <si>
    <t>Krosno</t>
  </si>
  <si>
    <t>Leżajsk</t>
  </si>
  <si>
    <t>Lubaczów</t>
  </si>
  <si>
    <t>Łańcut</t>
  </si>
  <si>
    <t>Mielec</t>
  </si>
  <si>
    <t>Nisko</t>
  </si>
  <si>
    <t>Przeworsk</t>
  </si>
  <si>
    <t>Ropczyce</t>
  </si>
  <si>
    <t>Rzeszów</t>
  </si>
  <si>
    <t>Sanok</t>
  </si>
  <si>
    <t>Stalowa Wola</t>
  </si>
  <si>
    <t>Strzyżów</t>
  </si>
  <si>
    <t>Tarnobrzeg</t>
  </si>
  <si>
    <t>Lesko</t>
  </si>
  <si>
    <t>6AF</t>
  </si>
  <si>
    <t>zatrud.</t>
  </si>
  <si>
    <t>$</t>
  </si>
  <si>
    <t>Teren działania PUP</t>
  </si>
  <si>
    <t>Przemyśl</t>
  </si>
  <si>
    <t>lokat</t>
  </si>
  <si>
    <t>róźnica</t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</si>
  <si>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efektywność kosztowa (koszt p. zatrudnienia)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</si>
  <si>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efektywność zatrudnieniowa</t>
    </r>
  </si>
  <si>
    <t>Podkarpacie</t>
  </si>
  <si>
    <t>teren PUP</t>
  </si>
  <si>
    <t>zatrudnieniowa</t>
  </si>
  <si>
    <t>(%)</t>
  </si>
  <si>
    <t>kończący udział</t>
  </si>
  <si>
    <t>Bezrobotni zatrudnieni po zakończeniu form aktywnych</t>
  </si>
  <si>
    <t>spr</t>
  </si>
  <si>
    <t>6. form z katalogu MRPiPS</t>
  </si>
  <si>
    <r>
      <t>6. podstawowych form -</t>
    </r>
    <r>
      <rPr>
        <b/>
        <sz val="11"/>
        <color rgb="FFFF0000"/>
        <rFont val="Times New Roman"/>
        <family val="1"/>
        <charset val="238"/>
      </rPr>
      <t xml:space="preserve"> przeliczone koszty do efektywności kosztowej (wydatki kasowo)</t>
    </r>
  </si>
  <si>
    <t>LP</t>
  </si>
  <si>
    <t>wskaźnik efektywności zatrudnieniowej</t>
  </si>
  <si>
    <t>rozpoczęli</t>
  </si>
  <si>
    <t>ukończyli</t>
  </si>
  <si>
    <t>podjęli pracę</t>
  </si>
  <si>
    <t>efektywność zatrudnieniowa</t>
  </si>
  <si>
    <t>efektywnosć kosztowa (koszt ponownego zatrudnienia)</t>
  </si>
  <si>
    <t>koszt uczestnictwa 1 osoby bezrobotnej</t>
  </si>
  <si>
    <t>MINISTERSTWO PRACY I  POLITYKI SPOŁECZNEJ                                                                                                                                               ul. Nowogrodzka  1/3/5  00 - 513 Warszawa</t>
  </si>
  <si>
    <r>
      <t xml:space="preserve">Sporządzający sprawozdanie:                                                                                                                                                           - Wojewódzki Urząd Pracy (WUP)                                       w ......................................................,                                                                                                                                                                    - Powiatowy Urząd Pracy (PUP)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 .............................................                                                                                               Numer idendyfikacyjny - REGON                                                                                   </t>
    </r>
    <r>
      <rPr>
        <sz val="10"/>
        <rFont val="Arial CE"/>
        <family val="2"/>
        <charset val="238"/>
      </rPr>
      <t xml:space="preserve"> </t>
    </r>
    <r>
      <rPr>
        <b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L L L L L L L L L L</t>
    </r>
    <r>
      <rPr>
        <sz val="11"/>
        <color theme="1"/>
        <rFont val="Calibri"/>
        <family val="2"/>
        <charset val="238"/>
        <scheme val="minor"/>
      </rPr>
      <t/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</si>
  <si>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                                                    do sprawozdania MRPiPS - 02                                                                                                                                                                              Efektywność programów na rzecz promocji zatrudnienia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 ......... rok                                                                                                                </t>
  </si>
  <si>
    <t xml:space="preserve">Termin przekazania: zgodnie z  programem PBSSP 2018 r. </t>
  </si>
  <si>
    <r>
      <t>Wydatki Funduszu Pracy w tys. zł</t>
    </r>
    <r>
      <rPr>
        <vertAlign val="superscript"/>
        <sz val="10"/>
        <color theme="1"/>
        <rFont val="Arial"/>
        <family val="2"/>
        <charset val="238"/>
      </rPr>
      <t>a)</t>
    </r>
  </si>
  <si>
    <r>
      <t>Liczba osób uczestniczących w danej formie aktywizacji</t>
    </r>
    <r>
      <rPr>
        <vertAlign val="superscript"/>
        <sz val="10"/>
        <color theme="1"/>
        <rFont val="Arial"/>
        <family val="2"/>
        <charset val="238"/>
      </rPr>
      <t>b)</t>
    </r>
  </si>
  <si>
    <r>
      <t xml:space="preserve">Liczba osób, które zakończyły udział w danej formie aktywizacji </t>
    </r>
    <r>
      <rPr>
        <vertAlign val="superscript"/>
        <sz val="10"/>
        <color theme="1"/>
        <rFont val="Arial"/>
        <family val="2"/>
        <charset val="238"/>
      </rPr>
      <t>b)</t>
    </r>
  </si>
  <si>
    <r>
      <t xml:space="preserve">Liczba osób, które zostały zatrudnione </t>
    </r>
    <r>
      <rPr>
        <vertAlign val="superscript"/>
        <sz val="10"/>
        <color theme="1"/>
        <rFont val="Arial"/>
        <family val="2"/>
        <charset val="238"/>
      </rPr>
      <t>b)</t>
    </r>
  </si>
  <si>
    <t xml:space="preserve">Staże  </t>
  </si>
  <si>
    <t>Program Aktywizacja i Integracja</t>
  </si>
  <si>
    <t>Refundacja składek na ubezpieczenia społeczne</t>
  </si>
  <si>
    <t>w tym</t>
  </si>
  <si>
    <t>w ramach spółdzielni socjalnej</t>
  </si>
  <si>
    <r>
      <rPr>
        <vertAlign val="superscript"/>
        <sz val="10"/>
        <rFont val="Arial CE"/>
        <charset val="238"/>
      </rPr>
      <t>a)</t>
    </r>
    <r>
      <rPr>
        <sz val="11"/>
        <color theme="1"/>
        <rFont val="Calibri"/>
        <family val="2"/>
        <charset val="238"/>
        <scheme val="minor"/>
      </rPr>
      <t xml:space="preserve"> Z jednym znakiem po przecinku.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</si>
  <si>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W wierszach rubryki 2, 3, 4 należy tylko raz ujmować osoby, niezależnie od liczby miesięcy.</t>
    </r>
  </si>
  <si>
    <t>Czas  na przygotowanie danych do wypełnienia formularza (min)</t>
  </si>
  <si>
    <t>Czas  na wypełnienie formularza (w min)</t>
  </si>
  <si>
    <t>…………………………………</t>
  </si>
  <si>
    <t>……………………</t>
  </si>
  <si>
    <t>(wyjaśnienia dotyczące sprawozdania</t>
  </si>
  <si>
    <t>miejscowość, data</t>
  </si>
  <si>
    <t>można uzyskać pod numerem telefonu)</t>
  </si>
  <si>
    <t>2018</t>
  </si>
  <si>
    <t>szkolenia</t>
  </si>
  <si>
    <t>staże</t>
  </si>
  <si>
    <t>ogółem</t>
  </si>
  <si>
    <t>prace interw.</t>
  </si>
  <si>
    <t>roboty publ.</t>
  </si>
  <si>
    <t>refund. koszt.</t>
  </si>
  <si>
    <t>dof. działaln.</t>
  </si>
  <si>
    <t>wg VI</t>
  </si>
  <si>
    <t>1807+1861</t>
  </si>
  <si>
    <t>1813+1862</t>
  </si>
  <si>
    <t>1816+1863</t>
  </si>
  <si>
    <t>1820+1864</t>
  </si>
  <si>
    <t>sort do wykr.</t>
  </si>
  <si>
    <t>ref. koszt.</t>
  </si>
  <si>
    <t>prace int.</t>
  </si>
  <si>
    <t>dof. dział.</t>
  </si>
  <si>
    <t>teren dz. PUP</t>
  </si>
  <si>
    <t>a</t>
  </si>
  <si>
    <t>wg V</t>
  </si>
  <si>
    <t>wg IV</t>
  </si>
  <si>
    <t>wg III</t>
  </si>
  <si>
    <t>wg II</t>
  </si>
  <si>
    <t>wg I</t>
  </si>
  <si>
    <t>rozp.</t>
  </si>
  <si>
    <t>zakończenie</t>
  </si>
  <si>
    <t>podjęcie pracy</t>
  </si>
  <si>
    <t>koszty</t>
  </si>
  <si>
    <t>na 1 bezr.</t>
  </si>
  <si>
    <t>koszty do efekt koszt</t>
  </si>
  <si>
    <t>Rozpoczynający</t>
  </si>
  <si>
    <t>Kończący udział</t>
  </si>
  <si>
    <t>Efektywnosć kosztowa w 2018 r.</t>
  </si>
  <si>
    <t>Efektywność zatrudnieniowa w 2018 r.</t>
  </si>
  <si>
    <t>Wskaźniki efektywności, województwo podkarpackie, w 2018 r.</t>
  </si>
  <si>
    <t>Wskaźniki efektywności, województwo podkarpackie, w 2017 r.</t>
  </si>
  <si>
    <t>Wskaźniki efektywności, województwo podkarpackie, w 2015 r.</t>
  </si>
  <si>
    <t>Wskaźniki efektywności, województwo podkarpackie, w 2016 r.</t>
  </si>
  <si>
    <t>6. aktywnych form MRPiPS</t>
  </si>
  <si>
    <t>KOSZTY w pełnych zł. bez zaokrągleń</t>
  </si>
  <si>
    <t>Efektywnosć zatrudnieniowa i kosztowa w 2018 r., województwo podkarpackie</t>
  </si>
  <si>
    <t>Efektywność kosztowa i zatrudnieniowa w 2018 r., województwo podkarpackie</t>
  </si>
  <si>
    <t>podejmujący pracę</t>
  </si>
  <si>
    <t>Wskaźnik efekt. kosztowej, Podkarpackie</t>
  </si>
  <si>
    <t>KOSZTY (w tys. zł.)</t>
  </si>
  <si>
    <t>Formy aktywizacji</t>
  </si>
  <si>
    <t>Efektywność Zatrudnieniowa *</t>
  </si>
  <si>
    <t>wzrost</t>
  </si>
  <si>
    <t>lub spadek</t>
  </si>
  <si>
    <t>2015=100 %</t>
  </si>
  <si>
    <t>‘15</t>
  </si>
  <si>
    <t>‘16</t>
  </si>
  <si>
    <t>‘17</t>
  </si>
  <si>
    <t>‘18</t>
  </si>
  <si>
    <t>%</t>
  </si>
  <si>
    <t>wyszczególnienie</t>
  </si>
  <si>
    <t>Wzrost</t>
  </si>
  <si>
    <t>Spadek</t>
  </si>
  <si>
    <t>1995=</t>
  </si>
  <si>
    <t>sektor publiczny</t>
  </si>
  <si>
    <t>własność państwowa</t>
  </si>
  <si>
    <t>bd</t>
  </si>
  <si>
    <t>własność skarbu państwa</t>
  </si>
  <si>
    <t>przedsiębiorstwa państwowe</t>
  </si>
  <si>
    <t>Jednostek samorządu terytorialnego</t>
  </si>
  <si>
    <t>własność prywatna krajowa</t>
  </si>
  <si>
    <t xml:space="preserve">   w tym spółdzielnie</t>
  </si>
  <si>
    <t>Własność zagraniczna</t>
  </si>
  <si>
    <t>PRZECIĘTNE ZATRUDNIENIE W PRZEMYŚLE W LATACH 1995–2016, POLSKA W TYS.</t>
  </si>
  <si>
    <t>6. Podst. form - efekt. koszt. tj. koszt pon. zatr.</t>
  </si>
  <si>
    <t>Wskażniki efekrywności 2015 r.</t>
  </si>
  <si>
    <t>Wskażniki efekrywności 2016 r.</t>
  </si>
  <si>
    <t>Wskażniki efekrywności 2017 r.</t>
  </si>
  <si>
    <t>Wskażniki efekrywności 2018 r.</t>
  </si>
  <si>
    <t>Efektywność zatrudnieniowa (%)</t>
  </si>
  <si>
    <t>Efektywność kosztowa (%)</t>
  </si>
  <si>
    <t>koszt uczestn. 1 os. bezr.</t>
  </si>
  <si>
    <t>KOSZTY w pełnych zł.</t>
  </si>
  <si>
    <t>Lp</t>
  </si>
  <si>
    <t>3 formy</t>
  </si>
  <si>
    <t>Efektywność zatrudnieniowa liczba osób zatrudnionych w danej formie / liczba osób, które zakończyły udział w danej formie aktywizacji</t>
  </si>
  <si>
    <t>Efektywność kosztowa koszt uczestnictwa dla danej formy liczba osób zatrudnionych w danej formie</t>
  </si>
  <si>
    <t>katalog MRPiPS</t>
  </si>
  <si>
    <t>kwoty wyd. w woj. podkarpackim (w tys. zł.)</t>
  </si>
  <si>
    <t>Wskaźnik efektywności zatrudnieniowej, Podkarpackie</t>
  </si>
  <si>
    <t>Wskaźniki efektywności, województwo podkarpackie</t>
  </si>
  <si>
    <t>8 form akt.</t>
  </si>
  <si>
    <t>7 form akt.</t>
  </si>
  <si>
    <t>6 form akt.</t>
  </si>
  <si>
    <t>Uczestnicy 6 form aktywnych z katalogu MRPiPS</t>
  </si>
  <si>
    <t>Lokaty w 2018 r.</t>
  </si>
  <si>
    <t>efektywnosć zatrudnieniowa</t>
  </si>
  <si>
    <t>efektywnosć kosztowa</t>
  </si>
  <si>
    <t>okres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</si>
</sst>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name val="Arial CE"/>
      <charset val="238"/>
    </font>
    <font>
      <i/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u/>
      <sz val="10"/>
      <color theme="10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5FFB3"/>
        <bgColor indexed="64"/>
      </patternFill>
    </fill>
    <fill>
      <patternFill patternType="solid">
        <fgColor rgb="FFC1D3FB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/>
      <right/>
      <top/>
      <bottom/>
      <diagonal style="mediumDashDotDot">
        <color rgb="FFEFF4F5"/>
      </diagonal>
    </border>
    <border diagonalUp="1">
      <left/>
      <right/>
      <top/>
      <bottom/>
      <diagonal style="double">
        <color theme="0" tint="-0.1499679555650502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3" fillId="0" borderId="0">
      <alignment horizontal="center" vertical="center"/>
    </xf>
    <xf numFmtId="0" fontId="5" fillId="0" borderId="0">
      <alignment horizontal="right" vertical="center"/>
    </xf>
    <xf numFmtId="0" fontId="37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Border="1" applyAlignment="1"/>
    <xf numFmtId="0" fontId="24" fillId="0" borderId="1" xfId="0" applyFont="1" applyFill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0" fillId="0" borderId="0" xfId="0" applyFont="1"/>
    <xf numFmtId="0" fontId="27" fillId="0" borderId="4" xfId="0" applyFont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" fontId="0" fillId="5" borderId="0" xfId="0" applyNumberFormat="1" applyFill="1"/>
    <xf numFmtId="1" fontId="0" fillId="5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6" borderId="7" xfId="0" applyFill="1" applyBorder="1"/>
    <xf numFmtId="0" fontId="0" fillId="6" borderId="6" xfId="0" applyFill="1" applyBorder="1"/>
    <xf numFmtId="0" fontId="10" fillId="2" borderId="0" xfId="0" applyFont="1" applyFill="1" applyAlignment="1">
      <alignment horizontal="center" vertical="center"/>
    </xf>
    <xf numFmtId="0" fontId="22" fillId="2" borderId="1" xfId="0" quotePrefix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4" fillId="5" borderId="8" xfId="0" applyFont="1" applyFill="1" applyBorder="1" applyAlignment="1">
      <alignment horizontal="center" vertical="center" wrapText="1"/>
    </xf>
    <xf numFmtId="0" fontId="13" fillId="2" borderId="0" xfId="0" applyFont="1" applyFill="1"/>
    <xf numFmtId="164" fontId="0" fillId="7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3" fontId="10" fillId="2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/>
    <xf numFmtId="165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3" fontId="10" fillId="5" borderId="1" xfId="0" applyNumberFormat="1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quotePrefix="1" applyNumberFormat="1" applyFont="1" applyFill="1" applyBorder="1" applyAlignment="1">
      <alignment horizontal="center" vertical="center"/>
    </xf>
    <xf numFmtId="3" fontId="10" fillId="2" borderId="1" xfId="0" quotePrefix="1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165" fontId="10" fillId="2" borderId="1" xfId="0" applyNumberFormat="1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 vertical="center"/>
    </xf>
    <xf numFmtId="0" fontId="11" fillId="2" borderId="0" xfId="0" applyFont="1" applyFill="1"/>
    <xf numFmtId="165" fontId="10" fillId="2" borderId="0" xfId="0" applyNumberFormat="1" applyFont="1" applyFill="1"/>
    <xf numFmtId="0" fontId="10" fillId="2" borderId="0" xfId="0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3" fontId="10" fillId="5" borderId="1" xfId="0" quotePrefix="1" applyNumberFormat="1" applyFont="1" applyFill="1" applyBorder="1" applyAlignment="1">
      <alignment horizontal="center" vertical="center"/>
    </xf>
    <xf numFmtId="3" fontId="10" fillId="5" borderId="1" xfId="0" quotePrefix="1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/>
    <xf numFmtId="0" fontId="29" fillId="5" borderId="5" xfId="0" applyFont="1" applyFill="1" applyBorder="1" applyAlignment="1">
      <alignment horizontal="center" vertical="center" wrapText="1"/>
    </xf>
    <xf numFmtId="0" fontId="29" fillId="5" borderId="24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left" vertical="center"/>
    </xf>
    <xf numFmtId="3" fontId="30" fillId="2" borderId="1" xfId="0" applyNumberFormat="1" applyFont="1" applyFill="1" applyBorder="1" applyAlignment="1">
      <alignment horizontal="left" vertical="center" wrapText="1"/>
    </xf>
    <xf numFmtId="165" fontId="31" fillId="2" borderId="1" xfId="0" applyNumberFormat="1" applyFont="1" applyFill="1" applyBorder="1" applyAlignment="1">
      <alignment horizontal="center" vertical="center" wrapText="1"/>
    </xf>
    <xf numFmtId="3" fontId="31" fillId="5" borderId="1" xfId="0" applyNumberFormat="1" applyFont="1" applyFill="1" applyBorder="1" applyAlignment="1">
      <alignment horizontal="left" vertical="center" wrapText="1"/>
    </xf>
    <xf numFmtId="165" fontId="31" fillId="5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3" fontId="30" fillId="5" borderId="1" xfId="0" applyNumberFormat="1" applyFont="1" applyFill="1" applyBorder="1" applyAlignment="1">
      <alignment horizontal="center" vertical="center" wrapText="1"/>
    </xf>
    <xf numFmtId="3" fontId="30" fillId="5" borderId="1" xfId="0" applyNumberFormat="1" applyFont="1" applyFill="1" applyBorder="1" applyAlignment="1">
      <alignment horizontal="left" vertical="center" wrapText="1"/>
    </xf>
    <xf numFmtId="165" fontId="30" fillId="5" borderId="1" xfId="0" applyNumberFormat="1" applyFont="1" applyFill="1" applyBorder="1" applyAlignment="1">
      <alignment horizontal="center"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5" borderId="4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/>
    </xf>
    <xf numFmtId="165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3" fontId="10" fillId="2" borderId="8" xfId="0" applyNumberFormat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2" fontId="28" fillId="5" borderId="1" xfId="0" applyNumberFormat="1" applyFont="1" applyFill="1" applyBorder="1" applyAlignment="1">
      <alignment horizontal="center" vertical="center" wrapText="1"/>
    </xf>
    <xf numFmtId="1" fontId="28" fillId="2" borderId="1" xfId="0" applyNumberFormat="1" applyFont="1" applyFill="1" applyBorder="1" applyAlignment="1">
      <alignment horizontal="center" vertical="center"/>
    </xf>
    <xf numFmtId="0" fontId="32" fillId="2" borderId="0" xfId="0" applyFont="1" applyFill="1"/>
    <xf numFmtId="0" fontId="10" fillId="5" borderId="9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165" fontId="10" fillId="2" borderId="11" xfId="0" applyNumberFormat="1" applyFont="1" applyFill="1" applyBorder="1" applyAlignment="1">
      <alignment horizontal="center" vertical="center"/>
    </xf>
    <xf numFmtId="165" fontId="10" fillId="5" borderId="14" xfId="0" applyNumberFormat="1" applyFont="1" applyFill="1" applyBorder="1" applyAlignment="1">
      <alignment horizontal="center" vertical="center"/>
    </xf>
    <xf numFmtId="165" fontId="10" fillId="5" borderId="16" xfId="0" applyNumberFormat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vertical="center" wrapText="1"/>
    </xf>
    <xf numFmtId="0" fontId="16" fillId="5" borderId="22" xfId="0" applyFont="1" applyFill="1" applyBorder="1" applyAlignment="1">
      <alignment vertical="center" wrapText="1"/>
    </xf>
    <xf numFmtId="0" fontId="10" fillId="5" borderId="17" xfId="0" applyFont="1" applyFill="1" applyBorder="1"/>
    <xf numFmtId="0" fontId="10" fillId="5" borderId="18" xfId="0" applyFont="1" applyFill="1" applyBorder="1"/>
    <xf numFmtId="0" fontId="10" fillId="5" borderId="18" xfId="0" applyFont="1" applyFill="1" applyBorder="1" applyAlignment="1">
      <alignment horizontal="center" vertical="center"/>
    </xf>
    <xf numFmtId="0" fontId="10" fillId="5" borderId="31" xfId="0" applyFont="1" applyFill="1" applyBorder="1"/>
    <xf numFmtId="0" fontId="10" fillId="2" borderId="21" xfId="0" applyFont="1" applyFill="1" applyBorder="1" applyAlignment="1">
      <alignment horizontal="center" vertical="center"/>
    </xf>
    <xf numFmtId="0" fontId="10" fillId="5" borderId="22" xfId="0" quotePrefix="1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3" fontId="10" fillId="5" borderId="10" xfId="0" applyNumberFormat="1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/>
    </xf>
    <xf numFmtId="165" fontId="10" fillId="2" borderId="32" xfId="0" applyNumberFormat="1" applyFont="1" applyFill="1" applyBorder="1" applyAlignment="1">
      <alignment horizontal="center" vertical="center"/>
    </xf>
    <xf numFmtId="165" fontId="10" fillId="5" borderId="33" xfId="0" applyNumberFormat="1" applyFont="1" applyFill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10" fillId="5" borderId="14" xfId="0" applyNumberFormat="1" applyFont="1" applyFill="1" applyBorder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0" fillId="5" borderId="8" xfId="0" applyFill="1" applyBorder="1"/>
    <xf numFmtId="0" fontId="0" fillId="5" borderId="3" xfId="0" applyFill="1" applyBorder="1"/>
    <xf numFmtId="0" fontId="0" fillId="5" borderId="1" xfId="0" applyFill="1" applyBorder="1"/>
    <xf numFmtId="0" fontId="22" fillId="5" borderId="1" xfId="0" quotePrefix="1" applyFont="1" applyFill="1" applyBorder="1" applyAlignment="1">
      <alignment horizontal="center" vertical="center"/>
    </xf>
    <xf numFmtId="165" fontId="24" fillId="5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5" borderId="1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3" fontId="0" fillId="5" borderId="1" xfId="0" applyNumberFormat="1" applyFill="1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3" fontId="10" fillId="2" borderId="11" xfId="0" applyNumberFormat="1" applyFont="1" applyFill="1" applyBorder="1" applyAlignment="1">
      <alignment horizontal="center" vertical="center"/>
    </xf>
    <xf numFmtId="3" fontId="10" fillId="5" borderId="15" xfId="0" applyNumberFormat="1" applyFont="1" applyFill="1" applyBorder="1" applyAlignment="1">
      <alignment horizontal="center" vertical="center"/>
    </xf>
    <xf numFmtId="3" fontId="10" fillId="5" borderId="16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Alignment="1">
      <alignment horizontal="left" vertical="center"/>
    </xf>
    <xf numFmtId="3" fontId="33" fillId="2" borderId="0" xfId="0" applyNumberFormat="1" applyFont="1" applyFill="1" applyAlignment="1">
      <alignment horizontal="left" vertical="center"/>
    </xf>
    <xf numFmtId="165" fontId="10" fillId="5" borderId="0" xfId="0" applyNumberFormat="1" applyFont="1" applyFill="1" applyAlignment="1">
      <alignment horizontal="center" vertical="center"/>
    </xf>
    <xf numFmtId="164" fontId="10" fillId="5" borderId="0" xfId="0" applyNumberFormat="1" applyFont="1" applyFill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4" fontId="10" fillId="5" borderId="33" xfId="0" applyNumberFormat="1" applyFont="1" applyFill="1" applyBorder="1" applyAlignment="1">
      <alignment horizontal="center" vertical="center"/>
    </xf>
    <xf numFmtId="4" fontId="10" fillId="5" borderId="16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/>
    <xf numFmtId="0" fontId="36" fillId="2" borderId="0" xfId="0" applyFont="1" applyFill="1"/>
    <xf numFmtId="165" fontId="38" fillId="2" borderId="35" xfId="0" applyNumberFormat="1" applyFont="1" applyFill="1" applyBorder="1" applyAlignment="1">
      <alignment horizontal="center" vertical="center"/>
    </xf>
    <xf numFmtId="165" fontId="38" fillId="2" borderId="34" xfId="0" applyNumberFormat="1" applyFont="1" applyFill="1" applyBorder="1" applyAlignment="1">
      <alignment horizontal="center" vertical="center" wrapText="1"/>
    </xf>
    <xf numFmtId="165" fontId="39" fillId="2" borderId="35" xfId="0" applyNumberFormat="1" applyFont="1" applyFill="1" applyBorder="1" applyAlignment="1">
      <alignment horizontal="center" vertical="center"/>
    </xf>
    <xf numFmtId="165" fontId="39" fillId="2" borderId="34" xfId="0" applyNumberFormat="1" applyFont="1" applyFill="1" applyBorder="1" applyAlignment="1">
      <alignment horizontal="center" vertical="center" wrapText="1"/>
    </xf>
    <xf numFmtId="165" fontId="36" fillId="2" borderId="34" xfId="0" applyNumberFormat="1" applyFont="1" applyFill="1" applyBorder="1" applyAlignment="1">
      <alignment vertical="center"/>
    </xf>
    <xf numFmtId="165" fontId="36" fillId="2" borderId="35" xfId="0" applyNumberFormat="1" applyFont="1" applyFill="1" applyBorder="1" applyAlignment="1">
      <alignment vertical="center"/>
    </xf>
    <xf numFmtId="165" fontId="38" fillId="2" borderId="35" xfId="0" applyNumberFormat="1" applyFont="1" applyFill="1" applyBorder="1" applyAlignment="1">
      <alignment horizontal="center" vertical="center" wrapText="1"/>
    </xf>
    <xf numFmtId="165" fontId="42" fillId="2" borderId="35" xfId="0" applyNumberFormat="1" applyFont="1" applyFill="1" applyBorder="1" applyAlignment="1">
      <alignment horizontal="center" vertical="center"/>
    </xf>
    <xf numFmtId="165" fontId="42" fillId="2" borderId="34" xfId="0" applyNumberFormat="1" applyFont="1" applyFill="1" applyBorder="1" applyAlignment="1">
      <alignment horizontal="center" vertical="center" wrapText="1"/>
    </xf>
    <xf numFmtId="0" fontId="41" fillId="2" borderId="0" xfId="14" applyFont="1" applyFill="1" applyAlignment="1">
      <alignment horizontal="justify" vertical="center"/>
    </xf>
    <xf numFmtId="165" fontId="38" fillId="2" borderId="36" xfId="0" applyNumberFormat="1" applyFont="1" applyFill="1" applyBorder="1" applyAlignment="1">
      <alignment horizontal="center" vertical="center"/>
    </xf>
    <xf numFmtId="0" fontId="38" fillId="2" borderId="36" xfId="0" applyFont="1" applyFill="1" applyBorder="1" applyAlignment="1">
      <alignment horizontal="left" vertical="center" wrapText="1"/>
    </xf>
    <xf numFmtId="0" fontId="39" fillId="2" borderId="36" xfId="0" applyFont="1" applyFill="1" applyBorder="1" applyAlignment="1">
      <alignment horizontal="left" vertical="center" wrapText="1"/>
    </xf>
    <xf numFmtId="0" fontId="40" fillId="2" borderId="37" xfId="0" applyFont="1" applyFill="1" applyBorder="1" applyAlignment="1">
      <alignment horizontal="left" vertical="center" wrapText="1"/>
    </xf>
    <xf numFmtId="0" fontId="41" fillId="2" borderId="36" xfId="14" applyFont="1" applyFill="1" applyBorder="1" applyAlignment="1">
      <alignment horizontal="left" vertical="center" wrapText="1"/>
    </xf>
    <xf numFmtId="0" fontId="42" fillId="2" borderId="36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justify" vertical="center"/>
    </xf>
    <xf numFmtId="164" fontId="7" fillId="2" borderId="40" xfId="0" applyNumberFormat="1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4" fontId="7" fillId="2" borderId="40" xfId="0" applyNumberFormat="1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justify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justify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justify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3" fontId="7" fillId="2" borderId="42" xfId="0" applyNumberFormat="1" applyFont="1" applyFill="1" applyBorder="1" applyAlignment="1">
      <alignment horizontal="center" vertical="center"/>
    </xf>
    <xf numFmtId="3" fontId="7" fillId="2" borderId="21" xfId="0" applyNumberFormat="1" applyFont="1" applyFill="1" applyBorder="1" applyAlignment="1">
      <alignment horizontal="center" vertical="center"/>
    </xf>
    <xf numFmtId="3" fontId="7" fillId="2" borderId="22" xfId="0" applyNumberFormat="1" applyFont="1" applyFill="1" applyBorder="1" applyAlignment="1">
      <alignment horizontal="center" vertical="center"/>
    </xf>
    <xf numFmtId="4" fontId="7" fillId="2" borderId="22" xfId="0" quotePrefix="1" applyNumberFormat="1" applyFont="1" applyFill="1" applyBorder="1" applyAlignment="1">
      <alignment horizontal="center" vertical="center"/>
    </xf>
    <xf numFmtId="0" fontId="8" fillId="2" borderId="16" xfId="0" quotePrefix="1" applyFont="1" applyFill="1" applyBorder="1" applyAlignment="1">
      <alignment horizontal="center" vertical="center"/>
    </xf>
    <xf numFmtId="0" fontId="12" fillId="2" borderId="15" xfId="0" quotePrefix="1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3" fontId="10" fillId="2" borderId="38" xfId="0" applyNumberFormat="1" applyFont="1" applyFill="1" applyBorder="1" applyAlignment="1">
      <alignment horizontal="center" vertical="center"/>
    </xf>
    <xf numFmtId="3" fontId="15" fillId="2" borderId="38" xfId="0" applyNumberFormat="1" applyFont="1" applyFill="1" applyBorder="1" applyAlignment="1">
      <alignment horizontal="center" vertical="center" wrapText="1"/>
    </xf>
    <xf numFmtId="0" fontId="34" fillId="2" borderId="0" xfId="0" applyFont="1" applyFill="1"/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justify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9" fontId="38" fillId="4" borderId="36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left" vertical="center"/>
    </xf>
    <xf numFmtId="3" fontId="9" fillId="2" borderId="43" xfId="0" applyNumberFormat="1" applyFont="1" applyFill="1" applyBorder="1" applyAlignment="1">
      <alignment horizontal="left" vertical="center"/>
    </xf>
    <xf numFmtId="0" fontId="9" fillId="2" borderId="43" xfId="0" applyFont="1" applyFill="1" applyBorder="1"/>
    <xf numFmtId="3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3" fontId="10" fillId="4" borderId="1" xfId="0" quotePrefix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22" fillId="4" borderId="1" xfId="0" quotePrefix="1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27" fillId="0" borderId="8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25" xfId="0" applyFont="1" applyFill="1" applyBorder="1" applyAlignment="1">
      <alignment horizontal="left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 wrapText="1"/>
    </xf>
    <xf numFmtId="0" fontId="29" fillId="4" borderId="1" xfId="0" applyFont="1" applyFill="1" applyBorder="1" applyAlignment="1">
      <alignment horizontal="justify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38" fillId="4" borderId="36" xfId="0" applyFont="1" applyFill="1" applyBorder="1" applyAlignment="1">
      <alignment horizontal="center" vertical="center" wrapText="1"/>
    </xf>
    <xf numFmtId="0" fontId="38" fillId="4" borderId="17" xfId="0" applyFont="1" applyFill="1" applyBorder="1" applyAlignment="1">
      <alignment horizontal="justify" vertical="center"/>
    </xf>
    <xf numFmtId="0" fontId="38" fillId="4" borderId="18" xfId="0" applyFont="1" applyFill="1" applyBorder="1" applyAlignment="1">
      <alignment horizontal="justify" vertical="center"/>
    </xf>
    <xf numFmtId="0" fontId="38" fillId="4" borderId="36" xfId="0" applyFont="1" applyFill="1" applyBorder="1" applyAlignment="1">
      <alignment horizontal="justify" vertical="center"/>
    </xf>
  </cellXfs>
  <cellStyles count="15">
    <cellStyle name="Hiperłącze" xfId="14" builtinId="8"/>
    <cellStyle name="Normalny" xfId="0" builtinId="0"/>
    <cellStyle name="S10" xfId="6"/>
    <cellStyle name="S11" xfId="1"/>
    <cellStyle name="S12" xfId="7"/>
    <cellStyle name="S15" xfId="8"/>
    <cellStyle name="S16" xfId="3"/>
    <cellStyle name="S17" xfId="5"/>
    <cellStyle name="S18" xfId="2"/>
    <cellStyle name="S21" xfId="13"/>
    <cellStyle name="S25" xfId="10"/>
    <cellStyle name="S26" xfId="11"/>
    <cellStyle name="S27" xfId="12"/>
    <cellStyle name="S7" xfId="9"/>
    <cellStyle name="S9" xfId="4"/>
  </cellStyles>
  <dxfs count="0"/>
  <tableStyles count="0" defaultTableStyle="TableStyleMedium2" defaultPivotStyle="PivotStyleLight16"/>
  <colors>
    <mruColors>
      <color rgb="FF0000FF"/>
      <color rgb="FF66FF33"/>
      <color rgb="FFB3BAEF"/>
      <color rgb="FFC1D3FB"/>
      <color rgb="FFC9D8FB"/>
      <color rgb="FFD6DAFA"/>
      <color rgb="FF33CCFF"/>
      <color rgb="FFF7CFB1"/>
      <color rgb="FFFF9E9E"/>
      <color rgb="FFFE9E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12051691644694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'15-18'!$C$2:$C$2</c:f>
              <c:strCache>
                <c:ptCount val="1"/>
                <c:pt idx="0">
                  <c:v>Efektywność zatrudnieniowa (%)</c:v>
                </c:pt>
              </c:strCache>
            </c:strRef>
          </c:tx>
          <c:spPr>
            <a:gradFill>
              <a:gsLst>
                <a:gs pos="100000">
                  <a:srgbClr val="7B31A9"/>
                </a:gs>
                <a:gs pos="34000">
                  <a:schemeClr val="accent4">
                    <a:lumMod val="91000"/>
                    <a:lumOff val="9000"/>
                    <a:alpha val="93000"/>
                  </a:schemeClr>
                </a:gs>
                <a:gs pos="0">
                  <a:schemeClr val="accent4">
                    <a:alpha val="87000"/>
                    <a:lumMod val="91000"/>
                    <a:lumOff val="9000"/>
                  </a:schemeClr>
                </a:gs>
              </a:gsLst>
              <a:lin ang="54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1100" b="0">
                    <a:latin typeface="+mj-lt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'15-18'!$B$3:$B$9</c:f>
              <c:strCache>
                <c:ptCount val="7"/>
                <c:pt idx="0">
                  <c:v>Dofinansowanie działalności gospodarczej</c:v>
                </c:pt>
                <c:pt idx="1">
                  <c:v>Roboty publiczne</c:v>
                </c:pt>
                <c:pt idx="2">
                  <c:v>Prace interwencyjne</c:v>
                </c:pt>
                <c:pt idx="3">
                  <c:v>Refundacja kosztów wyposażenia lub doposażenia miejsca pracy</c:v>
                </c:pt>
                <c:pt idx="4">
                  <c:v>Razem 6. podstawowych form</c:v>
                </c:pt>
                <c:pt idx="5">
                  <c:v>Staże</c:v>
                </c:pt>
                <c:pt idx="6">
                  <c:v>Szkolenia</c:v>
                </c:pt>
              </c:strCache>
            </c:strRef>
          </c:cat>
          <c:val>
            <c:numRef>
              <c:f>'15-18'!$C$3:$C$9</c:f>
              <c:numCache>
                <c:formatCode>0.0</c:formatCode>
                <c:ptCount val="7"/>
                <c:pt idx="0">
                  <c:v>96.961538461538467</c:v>
                </c:pt>
                <c:pt idx="1">
                  <c:v>94.199999999999989</c:v>
                </c:pt>
                <c:pt idx="2">
                  <c:v>93.16996871741398</c:v>
                </c:pt>
                <c:pt idx="3">
                  <c:v>90.231660231660229</c:v>
                </c:pt>
                <c:pt idx="4">
                  <c:v>88.177561678372058</c:v>
                </c:pt>
                <c:pt idx="5">
                  <c:v>85.222608146510893</c:v>
                </c:pt>
                <c:pt idx="6">
                  <c:v>69.614243323442139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90514176"/>
        <c:axId val="90517504"/>
      </c:barChart>
      <c:catAx>
        <c:axId val="9051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0517504"/>
        <c:crosses val="autoZero"/>
        <c:auto val="1"/>
        <c:lblAlgn val="ctr"/>
        <c:lblOffset val="100"/>
        <c:noMultiLvlLbl val="0"/>
      </c:catAx>
      <c:valAx>
        <c:axId val="90517504"/>
        <c:scaling>
          <c:orientation val="minMax"/>
        </c:scaling>
        <c:delete val="0"/>
        <c:axPos val="l"/>
        <c:majorGridlines>
          <c:spPr>
            <a:ln>
              <a:solidFill>
                <a:srgbClr val="0000FF">
                  <a:alpha val="57000"/>
                </a:srgbClr>
              </a:solidFill>
            </a:ln>
          </c:spPr>
        </c:majorGridlines>
        <c:minorGridlines>
          <c:spPr>
            <a:ln>
              <a:solidFill>
                <a:srgbClr val="332E92">
                  <a:alpha val="32941"/>
                </a:srgb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051417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2218440904962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'15-18'!$C$11:$C$11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>
              <a:gsLst>
                <a:gs pos="100000">
                  <a:srgbClr val="7B31A9"/>
                </a:gs>
                <a:gs pos="34000">
                  <a:schemeClr val="accent4">
                    <a:lumMod val="91000"/>
                    <a:lumOff val="9000"/>
                    <a:alpha val="93000"/>
                  </a:schemeClr>
                </a:gs>
                <a:gs pos="0">
                  <a:schemeClr val="accent4">
                    <a:alpha val="87000"/>
                    <a:lumMod val="91000"/>
                    <a:lumOff val="9000"/>
                  </a:schemeClr>
                </a:gs>
              </a:gsLst>
              <a:lin ang="54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1100" b="0">
                    <a:latin typeface="+mj-lt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'15-18'!$B$12:$B$18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'15-18'!$C$12:$C$18</c:f>
              <c:numCache>
                <c:formatCode>#,##0.0</c:formatCode>
                <c:ptCount val="7"/>
                <c:pt idx="0">
                  <c:v>20176.834589448634</c:v>
                </c:pt>
                <c:pt idx="1">
                  <c:v>17196.576807873338</c:v>
                </c:pt>
                <c:pt idx="2">
                  <c:v>10670.329087048833</c:v>
                </c:pt>
                <c:pt idx="3">
                  <c:v>10588.083324823854</c:v>
                </c:pt>
                <c:pt idx="4">
                  <c:v>8422.05755217982</c:v>
                </c:pt>
                <c:pt idx="5">
                  <c:v>6443.5086737548954</c:v>
                </c:pt>
                <c:pt idx="6">
                  <c:v>4261.3810741687976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90548864"/>
        <c:axId val="90556288"/>
      </c:barChart>
      <c:catAx>
        <c:axId val="9054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0556288"/>
        <c:crosses val="autoZero"/>
        <c:auto val="1"/>
        <c:lblAlgn val="ctr"/>
        <c:lblOffset val="100"/>
        <c:noMultiLvlLbl val="0"/>
      </c:catAx>
      <c:valAx>
        <c:axId val="90556288"/>
        <c:scaling>
          <c:orientation val="minMax"/>
        </c:scaling>
        <c:delete val="0"/>
        <c:axPos val="l"/>
        <c:majorGridlines>
          <c:spPr>
            <a:ln>
              <a:solidFill>
                <a:srgbClr val="0000FF">
                  <a:alpha val="57000"/>
                </a:srgbClr>
              </a:solidFill>
            </a:ln>
          </c:spPr>
        </c:majorGridlines>
        <c:minorGridlines>
          <c:spPr>
            <a:ln>
              <a:solidFill>
                <a:srgbClr val="332E92">
                  <a:alpha val="32941"/>
                </a:srgb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054886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420630583605359"/>
          <c:y val="6.245478247713776E-2"/>
        </c:manualLayout>
      </c:layout>
      <c:overlay val="0"/>
      <c:txPr>
        <a:bodyPr/>
        <a:lstStyle/>
        <a:p>
          <a:pPr>
            <a:defRPr sz="11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title>
    <c:autoTitleDeleted val="0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2667578475829681E-2"/>
          <c:w val="0.91392778420552756"/>
          <c:h val="0.8339809647091213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'15-18'!$C$11:$C$11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3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8027548105186E-2"/>
                  <c:y val="-1.07810434837445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2247967318261553E-2"/>
                  <c:y val="-6.8669509332024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5958974981839586E-2"/>
                  <c:y val="-2.7467803732809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8212174367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'15-18'!$B$12:$B$18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'15-18'!$C$12:$C$18</c:f>
              <c:numCache>
                <c:formatCode>#,##0.0</c:formatCode>
                <c:ptCount val="7"/>
                <c:pt idx="0">
                  <c:v>20176.834589448634</c:v>
                </c:pt>
                <c:pt idx="1">
                  <c:v>17196.576807873338</c:v>
                </c:pt>
                <c:pt idx="2">
                  <c:v>10670.329087048833</c:v>
                </c:pt>
                <c:pt idx="3">
                  <c:v>10588.083324823854</c:v>
                </c:pt>
                <c:pt idx="4">
                  <c:v>8422.05755217982</c:v>
                </c:pt>
                <c:pt idx="5">
                  <c:v>6443.5086737548954</c:v>
                </c:pt>
                <c:pt idx="6">
                  <c:v>4261.3810741687976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0573440"/>
        <c:axId val="90603904"/>
        <c:axId val="0"/>
      </c:bar3DChart>
      <c:catAx>
        <c:axId val="90573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0603904"/>
        <c:crosses val="autoZero"/>
        <c:auto val="0"/>
        <c:lblAlgn val="ctr"/>
        <c:lblOffset val="100"/>
        <c:noMultiLvlLbl val="0"/>
      </c:catAx>
      <c:valAx>
        <c:axId val="90603904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0573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228000859208835"/>
          <c:y val="5.032976067292641E-2"/>
          <c:w val="0.32535216989185323"/>
          <c:h val="0.47685195497354421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CF9D8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9347806735913826E-2"/>
          <c:w val="0.91050655912412115"/>
          <c:h val="0.808371308658662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'15-18'!$C$29:$C$29</c:f>
              <c:strCache>
                <c:ptCount val="1"/>
                <c:pt idx="0">
                  <c:v>KOSZTY (w tys. zł.)</c:v>
                </c:pt>
              </c:strCache>
            </c:strRef>
          </c:tx>
          <c:spPr>
            <a:gradFill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7966326507142E-2"/>
                  <c:y val="-1.72265363381301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300546657568485E-2"/>
                  <c:y val="-2.5257670377409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80128652370255E-2"/>
                  <c:y val="-2.7467825142546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7551004761E-2"/>
                  <c:y val="-2.8691103267264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'15-18'!$B$30:$B$36</c:f>
              <c:strCache>
                <c:ptCount val="7"/>
                <c:pt idx="0">
                  <c:v>Razem 6. podstawowych form</c:v>
                </c:pt>
                <c:pt idx="1">
                  <c:v>Staże</c:v>
                </c:pt>
                <c:pt idx="2">
                  <c:v>Dofinansowanie działalności gospodarczej</c:v>
                </c:pt>
                <c:pt idx="3">
                  <c:v>Refundacja kosztów wyposażenia lub doposażenia miejsca pracy</c:v>
                </c:pt>
                <c:pt idx="4">
                  <c:v>Prace interwencyjne</c:v>
                </c:pt>
                <c:pt idx="5">
                  <c:v>Roboty publiczne</c:v>
                </c:pt>
                <c:pt idx="6">
                  <c:v>Szkolenia</c:v>
                </c:pt>
              </c:strCache>
            </c:strRef>
          </c:cat>
          <c:val>
            <c:numRef>
              <c:f>'15-18'!$C$30:$C$36</c:f>
              <c:numCache>
                <c:formatCode>#,##0.0</c:formatCode>
                <c:ptCount val="7"/>
                <c:pt idx="0">
                  <c:v>207378.2</c:v>
                </c:pt>
                <c:pt idx="1">
                  <c:v>68193.399999999994</c:v>
                </c:pt>
                <c:pt idx="2">
                  <c:v>50865.80000000001</c:v>
                </c:pt>
                <c:pt idx="3">
                  <c:v>40188.399999999994</c:v>
                </c:pt>
                <c:pt idx="4">
                  <c:v>23029.099999999995</c:v>
                </c:pt>
                <c:pt idx="5">
                  <c:v>20102.900000000001</c:v>
                </c:pt>
                <c:pt idx="6">
                  <c:v>4998.5999999999995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6744960"/>
        <c:axId val="96746496"/>
        <c:axId val="0"/>
      </c:bar3DChart>
      <c:catAx>
        <c:axId val="9674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bg1">
                <a:lumMod val="85000"/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746496"/>
        <c:crosses val="autoZero"/>
        <c:auto val="0"/>
        <c:lblAlgn val="ctr"/>
        <c:lblOffset val="100"/>
        <c:noMultiLvlLbl val="0"/>
      </c:catAx>
      <c:valAx>
        <c:axId val="96746496"/>
        <c:scaling>
          <c:orientation val="minMax"/>
          <c:max val="25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7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744960"/>
        <c:crosses val="autoZero"/>
        <c:crossBetween val="between"/>
        <c:majorUnit val="5000"/>
        <c:minorUnit val="500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view3D>
      <c:rotX val="50"/>
      <c:rotY val="18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994077475424958E-6"/>
          <c:y val="2.3998194427774502E-3"/>
          <c:w val="0.98448062319612184"/>
          <c:h val="0.97724464129483812"/>
        </c:manualLayout>
      </c:layout>
      <c:pie3DChart>
        <c:varyColors val="1"/>
        <c:ser>
          <c:idx val="0"/>
          <c:order val="0"/>
          <c:tx>
            <c:strRef>
              <c:f>'15-18'!$C$20:$C$20</c:f>
              <c:strCache>
                <c:ptCount val="1"/>
                <c:pt idx="0">
                  <c:v>KOSZTY w pełnych zł. bez zaokrągleń</c:v>
                </c:pt>
              </c:strCache>
            </c:strRef>
          </c:tx>
          <c:spPr>
            <a:ln w="3175">
              <a:noFill/>
            </a:ln>
          </c:spPr>
          <c:explosion val="16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54000"/>
                      <a:lumOff val="46000"/>
                    </a:srgbClr>
                  </a:gs>
                  <a:gs pos="50000">
                    <a:srgbClr val="BD94BE">
                      <a:lumMod val="79000"/>
                      <a:lumOff val="21000"/>
                    </a:srgbClr>
                  </a:gs>
                  <a:gs pos="100000">
                    <a:srgbClr val="BD94BE">
                      <a:lumMod val="84000"/>
                      <a:lumOff val="16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E9E9E">
                      <a:lumMod val="38000"/>
                      <a:lumOff val="62000"/>
                    </a:srgbClr>
                  </a:gs>
                  <a:gs pos="50000">
                    <a:srgbClr val="FE9E9E">
                      <a:lumMod val="85000"/>
                      <a:lumOff val="15000"/>
                    </a:srgbClr>
                  </a:gs>
                  <a:gs pos="100000">
                    <a:srgbClr val="FF9E9E">
                      <a:lumMod val="98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4"/>
            <c:bubble3D val="0"/>
            <c:spPr>
              <a:gradFill>
                <a:gsLst>
                  <a:gs pos="0">
                    <a:schemeClr val="accent6">
                      <a:lumMod val="30000"/>
                      <a:lumOff val="70000"/>
                    </a:schemeClr>
                  </a:gs>
                  <a:gs pos="50000">
                    <a:srgbClr val="F7CFB1">
                      <a:lumMod val="86000"/>
                      <a:lumOff val="14000"/>
                    </a:srgbClr>
                  </a:gs>
                  <a:gs pos="100000">
                    <a:schemeClr val="accent6">
                      <a:lumMod val="66000"/>
                      <a:lumOff val="34000"/>
                    </a:scheme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5"/>
            <c:bubble3D val="0"/>
            <c:spPr>
              <a:gradFill>
                <a:gsLst>
                  <a:gs pos="0">
                    <a:srgbClr val="C9D8FB"/>
                  </a:gs>
                  <a:gs pos="46000">
                    <a:srgbClr val="C1D3FB">
                      <a:lumMod val="84000"/>
                      <a:lumOff val="16000"/>
                    </a:srgbClr>
                  </a:gs>
                  <a:gs pos="100000">
                    <a:srgbClr val="D6DAFA">
                      <a:lumMod val="98000"/>
                    </a:srgbClr>
                  </a:gs>
                </a:gsLst>
                <a:path path="rect">
                  <a:fillToRect l="100000" t="100000"/>
                </a:path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1409888089114035"/>
                  <c:y val="-0.19339058049482039"/>
                </c:manualLayout>
              </c:layout>
              <c:tx>
                <c:rich>
                  <a:bodyPr/>
                  <a:lstStyle/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Staże</a:t>
                    </a:r>
                  </a:p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32</a:t>
                    </a:r>
                    <a:r>
                      <a:rPr lang="en-US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,</a:t>
                    </a:r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9 %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0853398055384191E-2"/>
                  <c:y val="7.6914768869962347E-2"/>
                </c:manualLayout>
              </c:layout>
              <c:tx>
                <c:rich>
                  <a:bodyPr/>
                  <a:lstStyle/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dof. dz. gos.</a:t>
                    </a:r>
                  </a:p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24</a:t>
                    </a:r>
                    <a:r>
                      <a:rPr lang="en-US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,</a:t>
                    </a:r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5891378035558273"/>
                  <c:y val="4.6189070860428019E-2"/>
                </c:manualLayout>
              </c:layout>
              <c:tx>
                <c:rich>
                  <a:bodyPr/>
                  <a:lstStyle/>
                  <a:p>
                    <a:r>
                      <a:rPr lang="pl-PL" sz="800"/>
                      <a:t>ref. koszt.</a:t>
                    </a:r>
                  </a:p>
                  <a:p>
                    <a:r>
                      <a:rPr lang="pl-PL" sz="800"/>
                      <a:t>19,4 %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978612341539702"/>
                  <c:y val="-0.17292392542346255"/>
                </c:manualLayout>
              </c:layout>
              <c:tx>
                <c:rich>
                  <a:bodyPr/>
                  <a:lstStyle/>
                  <a:p>
                    <a:r>
                      <a:rPr lang="pl-PL" sz="800"/>
                      <a:t>prace interw.</a:t>
                    </a:r>
                  </a:p>
                  <a:p>
                    <a:r>
                      <a:rPr lang="pl-PL" sz="800"/>
                      <a:t>11,1 %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28471784861668431"/>
                  <c:y val="-4.2841860560800405E-3"/>
                </c:manualLayout>
              </c:layout>
              <c:tx>
                <c:rich>
                  <a:bodyPr/>
                  <a:lstStyle/>
                  <a:p>
                    <a:pPr>
                      <a:defRPr sz="8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pl-PL" sz="800"/>
                      <a:t>szkolenia</a:t>
                    </a:r>
                  </a:p>
                  <a:p>
                    <a:pPr>
                      <a:defRPr sz="8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pl-PL" sz="800"/>
                      <a:t>2</a:t>
                    </a:r>
                    <a:r>
                      <a:rPr lang="en-US" sz="800"/>
                      <a:t>,</a:t>
                    </a:r>
                    <a:r>
                      <a:rPr lang="pl-PL" sz="800"/>
                      <a:t>4 %</a:t>
                    </a:r>
                    <a:endParaRPr lang="en-US"/>
                  </a:p>
                </c:rich>
              </c:tx>
              <c:numFmt formatCode="#,##0.0" sourceLinked="0"/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2330662572927127"/>
                  <c:y val="-0.19138571420556239"/>
                </c:manualLayout>
              </c:layout>
              <c:tx>
                <c:rich>
                  <a:bodyPr/>
                  <a:lstStyle/>
                  <a:p>
                    <a:r>
                      <a:rPr lang="pl-PL" sz="750"/>
                      <a:t>roboty </a:t>
                    </a:r>
                  </a:p>
                  <a:p>
                    <a:r>
                      <a:rPr lang="pl-PL" sz="750"/>
                      <a:t>publiczne</a:t>
                    </a:r>
                  </a:p>
                  <a:p>
                    <a:r>
                      <a:rPr lang="pl-PL" sz="750"/>
                      <a:t>9</a:t>
                    </a:r>
                    <a:r>
                      <a:rPr lang="en-US" sz="750"/>
                      <a:t>,</a:t>
                    </a:r>
                    <a:r>
                      <a:rPr lang="pl-PL" sz="750"/>
                      <a:t>7 %</a:t>
                    </a:r>
                    <a:endParaRPr lang="en-US" sz="75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'15-18'!$B$22:$B$27</c:f>
              <c:strCache>
                <c:ptCount val="6"/>
                <c:pt idx="0">
                  <c:v>Staże</c:v>
                </c:pt>
                <c:pt idx="1">
                  <c:v>Dofinansowanie działalności gospodarczej</c:v>
                </c:pt>
                <c:pt idx="2">
                  <c:v>Refundacja kosztów wyposażenia lub doposażenia miejsca pracy</c:v>
                </c:pt>
                <c:pt idx="3">
                  <c:v>Prace interwencyjne</c:v>
                </c:pt>
                <c:pt idx="4">
                  <c:v>Roboty publiczne</c:v>
                </c:pt>
                <c:pt idx="5">
                  <c:v>Szkolenia</c:v>
                </c:pt>
              </c:strCache>
            </c:strRef>
          </c:cat>
          <c:val>
            <c:numRef>
              <c:f>'15-18'!$D$22:$D$27</c:f>
              <c:numCache>
                <c:formatCode>0.0</c:formatCode>
                <c:ptCount val="6"/>
                <c:pt idx="0">
                  <c:v>32.883591428607254</c:v>
                </c:pt>
                <c:pt idx="1">
                  <c:v>24.52803621595713</c:v>
                </c:pt>
                <c:pt idx="2">
                  <c:v>19.379279017755959</c:v>
                </c:pt>
                <c:pt idx="3">
                  <c:v>11.10487987647689</c:v>
                </c:pt>
                <c:pt idx="4">
                  <c:v>9.6938347425139195</c:v>
                </c:pt>
                <c:pt idx="5">
                  <c:v>2.4103787186888495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pl-PL" sz="1100">
                <a:latin typeface="Times New Roman" panose="02020603050405020304" pitchFamily="18" charset="0"/>
                <a:cs typeface="Times New Roman" panose="02020603050405020304" pitchFamily="18" charset="0"/>
              </a:rPr>
              <a:t>Efektywność kosztowa (koszt ponownego zatrudnienia)</a:t>
            </a:r>
            <a:endParaRPr lang="en-US" sz="11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1.6406054358971891E-3"/>
          <c:y val="1.2110825844228821E-3"/>
        </c:manualLayout>
      </c:layout>
      <c:overlay val="0"/>
    </c:title>
    <c:autoTitleDeleted val="0"/>
    <c:view3D>
      <c:rotX val="15"/>
      <c:rotY val="20"/>
      <c:rAngAx val="0"/>
      <c:perspective val="20"/>
    </c:view3D>
    <c:floor>
      <c:thickness val="0"/>
      <c:spPr>
        <a:solidFill>
          <a:srgbClr val="FCF9D8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2667578475829681E-2"/>
          <c:w val="0.92608588820014515"/>
          <c:h val="0.8339809647091213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'15-18'!$C$11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pattFill prst="trellis">
                <a:fgClr>
                  <a:srgbClr val="1E430A"/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  <c:spPr>
              <a:pattFill prst="wdUpDiag">
                <a:fgClr>
                  <a:srgbClr val="9EABC6"/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2"/>
            <c:invertIfNegative val="0"/>
            <c:bubble3D val="0"/>
            <c:spPr>
              <a:pattFill prst="dkDnDiag">
                <a:fgClr>
                  <a:schemeClr val="accent4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3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4"/>
            <c:invertIfNegative val="0"/>
            <c:bubble3D val="0"/>
            <c:spPr>
              <a:pattFill prst="horzBrick">
                <a:fgClr>
                  <a:srgbClr val="0F6353"/>
                </a:fgClr>
                <a:bgClr>
                  <a:srgbClr val="1AAE92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5"/>
            <c:invertIfNegative val="0"/>
            <c:bubble3D val="0"/>
            <c:spPr>
              <a:pattFill prst="narVert">
                <a:fgClr>
                  <a:srgbClr val="291F35"/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6"/>
            <c:invertIfNegative val="0"/>
            <c:bubble3D val="0"/>
            <c:spPr>
              <a:pattFill prst="solidDmnd">
                <a:fgClr>
                  <a:srgbClr val="22DEBA"/>
                </a:fgClr>
                <a:bgClr>
                  <a:srgbClr val="1E430A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7966326507142E-2"/>
                  <c:y val="-1.72265363381301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300546657568485E-2"/>
                  <c:y val="-2.5257670377409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80128652370255E-2"/>
                  <c:y val="-2.7467825142546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7551004761E-2"/>
                  <c:y val="-2.8691103267264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'15-18'!$B$12:$B$18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'15-18'!$C$12:$C$18</c:f>
              <c:numCache>
                <c:formatCode>#,##0.0</c:formatCode>
                <c:ptCount val="7"/>
                <c:pt idx="0">
                  <c:v>20176.834589448634</c:v>
                </c:pt>
                <c:pt idx="1">
                  <c:v>17196.576807873338</c:v>
                </c:pt>
                <c:pt idx="2">
                  <c:v>10670.329087048833</c:v>
                </c:pt>
                <c:pt idx="3">
                  <c:v>10588.083324823854</c:v>
                </c:pt>
                <c:pt idx="4">
                  <c:v>8422.05755217982</c:v>
                </c:pt>
                <c:pt idx="5">
                  <c:v>6443.5086737548954</c:v>
                </c:pt>
                <c:pt idx="6">
                  <c:v>4261.3810741687976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6863360"/>
        <c:axId val="96864896"/>
        <c:axId val="0"/>
      </c:bar3DChart>
      <c:catAx>
        <c:axId val="9686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bg1">
                <a:lumMod val="85000"/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864896"/>
        <c:crosses val="autoZero"/>
        <c:auto val="0"/>
        <c:lblAlgn val="ctr"/>
        <c:lblOffset val="100"/>
        <c:noMultiLvlLbl val="0"/>
      </c:catAx>
      <c:valAx>
        <c:axId val="96864896"/>
        <c:scaling>
          <c:orientation val="minMax"/>
          <c:max val="25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7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863360"/>
        <c:crosses val="autoZero"/>
        <c:crossBetween val="between"/>
        <c:majorUnit val="5000"/>
        <c:minorUnit val="500"/>
      </c:valAx>
    </c:plotArea>
    <c:legend>
      <c:legendPos val="r"/>
      <c:layout>
        <c:manualLayout>
          <c:xMode val="edge"/>
          <c:yMode val="edge"/>
          <c:x val="0.48361617923823347"/>
          <c:y val="7.7254029592792761E-2"/>
          <c:w val="0.50680582967189391"/>
          <c:h val="0.34817707476841431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por.1!$G$2</c:f>
              <c:strCache>
                <c:ptCount val="1"/>
                <c:pt idx="0">
                  <c:v>Wskaźnik efekt. kosztowej,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5.8715589543816855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6291165831163863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17908763407E-2"/>
                  <c:y val="7.8096348702694409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1790876337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por.1!$B$4:$B$14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por.1!$G$4:$G$14</c:f>
              <c:numCache>
                <c:formatCode>#,##0</c:formatCode>
                <c:ptCount val="11"/>
                <c:pt idx="0">
                  <c:v>11011</c:v>
                </c:pt>
                <c:pt idx="1">
                  <c:v>13435.373352855049</c:v>
                </c:pt>
                <c:pt idx="2">
                  <c:v>15720.32</c:v>
                </c:pt>
                <c:pt idx="3">
                  <c:v>9972.18</c:v>
                </c:pt>
                <c:pt idx="4">
                  <c:v>11274.32</c:v>
                </c:pt>
                <c:pt idx="5">
                  <c:v>10422.09</c:v>
                </c:pt>
                <c:pt idx="6">
                  <c:v>11068.05</c:v>
                </c:pt>
                <c:pt idx="7">
                  <c:v>13907.53</c:v>
                </c:pt>
                <c:pt idx="8">
                  <c:v>11609.894349217482</c:v>
                </c:pt>
                <c:pt idx="9">
                  <c:v>11688.893583063418</c:v>
                </c:pt>
                <c:pt idx="10">
                  <c:v>10588.083324823854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6888704"/>
        <c:axId val="96890240"/>
        <c:axId val="0"/>
      </c:bar3DChart>
      <c:catAx>
        <c:axId val="9688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890240"/>
        <c:crosses val="autoZero"/>
        <c:auto val="0"/>
        <c:lblAlgn val="ctr"/>
        <c:lblOffset val="100"/>
        <c:noMultiLvlLbl val="0"/>
      </c:catAx>
      <c:valAx>
        <c:axId val="96890240"/>
        <c:scaling>
          <c:orientation val="minMax"/>
          <c:max val="16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6888704"/>
        <c:crosses val="autoZero"/>
        <c:crossBetween val="between"/>
        <c:majorUnit val="2000"/>
        <c:minorUnit val="200"/>
      </c:valAx>
    </c:plotArea>
    <c:legend>
      <c:legendPos val="r"/>
      <c:layout>
        <c:manualLayout>
          <c:xMode val="edge"/>
          <c:yMode val="edge"/>
          <c:x val="0.349362345651965"/>
          <c:y val="3.7025191127194226E-2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por.1!$F$2</c:f>
              <c:strCache>
                <c:ptCount val="1"/>
                <c:pt idx="0">
                  <c:v>Wskaźnik efektywności zatrudnieniowej,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1.1747908386665291E-2"/>
                  <c:y val="-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540245451115828E-3"/>
                  <c:y val="-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7908386665291E-2"/>
                  <c:y val="-1.02236401149877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789923655554410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479083866652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731103635823473E-2"/>
                  <c:y val="-2.683370108920676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7.831938924443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992365555448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56638778488870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9.789923655554410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479083866652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por.1!$B$4:$B$14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por.1!$F$4:$F$14</c:f>
              <c:numCache>
                <c:formatCode>#,##0.00</c:formatCode>
                <c:ptCount val="11"/>
                <c:pt idx="0">
                  <c:v>52.26</c:v>
                </c:pt>
                <c:pt idx="1">
                  <c:v>51.78</c:v>
                </c:pt>
                <c:pt idx="2">
                  <c:v>53.1</c:v>
                </c:pt>
                <c:pt idx="3">
                  <c:v>54.9</c:v>
                </c:pt>
                <c:pt idx="4">
                  <c:v>63.1</c:v>
                </c:pt>
                <c:pt idx="5">
                  <c:v>66.7</c:v>
                </c:pt>
                <c:pt idx="6">
                  <c:v>76.5</c:v>
                </c:pt>
                <c:pt idx="7">
                  <c:v>74.3</c:v>
                </c:pt>
                <c:pt idx="8">
                  <c:v>80.599999999999994</c:v>
                </c:pt>
                <c:pt idx="9" formatCode="0.00">
                  <c:v>86.1</c:v>
                </c:pt>
                <c:pt idx="10" formatCode="0.00">
                  <c:v>88.2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9340288"/>
        <c:axId val="99341824"/>
        <c:axId val="0"/>
      </c:bar3DChart>
      <c:catAx>
        <c:axId val="99340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341824"/>
        <c:crosses val="autoZero"/>
        <c:auto val="0"/>
        <c:lblAlgn val="ctr"/>
        <c:lblOffset val="100"/>
        <c:noMultiLvlLbl val="0"/>
      </c:catAx>
      <c:valAx>
        <c:axId val="99341824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340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26134409330738"/>
          <c:y val="3.3617260724558229E-2"/>
          <c:w val="0.59751573364069066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7976080528760764E-2"/>
          <c:y val="6.62990048572904E-2"/>
          <c:w val="0.92421435189230983"/>
          <c:h val="0.8259750604601128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por.1!$F$2</c:f>
              <c:strCache>
                <c:ptCount val="1"/>
                <c:pt idx="0">
                  <c:v>Wskaźnik efektywności zatrudnieniowej,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3.3650920788305589E-3"/>
                  <c:y val="8.0896123939563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2171264687074082E-3"/>
                  <c:y val="9.5690229732519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727445369574907E-5"/>
                  <c:y val="9.9098174525937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242899498104162E-3"/>
                  <c:y val="9.4276642385993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5210309372687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por.1!$B$11:$B$14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por.1!$F$11:$F$14</c:f>
              <c:numCache>
                <c:formatCode>#,##0.00</c:formatCode>
                <c:ptCount val="4"/>
                <c:pt idx="0">
                  <c:v>74.3</c:v>
                </c:pt>
                <c:pt idx="1">
                  <c:v>80.599999999999994</c:v>
                </c:pt>
                <c:pt idx="2" formatCode="0.00">
                  <c:v>86.1</c:v>
                </c:pt>
                <c:pt idx="3" formatCode="0.00">
                  <c:v>88.2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9374976"/>
        <c:axId val="99376512"/>
        <c:axId val="0"/>
      </c:bar3DChart>
      <c:catAx>
        <c:axId val="993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376512"/>
        <c:crosses val="autoZero"/>
        <c:auto val="0"/>
        <c:lblAlgn val="ctr"/>
        <c:lblOffset val="100"/>
        <c:noMultiLvlLbl val="0"/>
      </c:catAx>
      <c:valAx>
        <c:axId val="9937651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374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8044344541391785"/>
          <c:y val="3.7025191127194226E-2"/>
          <c:w val="0.72140109597786761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9345663187450399E-2"/>
          <c:y val="6.6299043809234459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por.1!$E$2</c:f>
              <c:strCache>
                <c:ptCount val="1"/>
                <c:pt idx="0">
                  <c:v>kwoty wyd. w woj. podkarpackim (w tys. zł.)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5.8715589543816855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6291165831163863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17908763407E-2"/>
                  <c:y val="7.8096348702694409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1790876337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por.1!$B$6:$B$14</c:f>
              <c:numCache>
                <c:formatCode>General</c:formatCod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numCache>
            </c:numRef>
          </c:cat>
          <c:val>
            <c:numRef>
              <c:f>por.1!$E$6:$E$14</c:f>
              <c:numCache>
                <c:formatCode>#,##0.0</c:formatCode>
                <c:ptCount val="9"/>
                <c:pt idx="0">
                  <c:v>386138.3</c:v>
                </c:pt>
                <c:pt idx="1">
                  <c:v>153860.79999999999</c:v>
                </c:pt>
                <c:pt idx="2">
                  <c:v>194132.6</c:v>
                </c:pt>
                <c:pt idx="3">
                  <c:v>235424.7</c:v>
                </c:pt>
                <c:pt idx="4">
                  <c:v>269440.7</c:v>
                </c:pt>
                <c:pt idx="5">
                  <c:v>278247.90000000002</c:v>
                </c:pt>
                <c:pt idx="6">
                  <c:v>264833.30000000005</c:v>
                </c:pt>
                <c:pt idx="7">
                  <c:v>249008.5</c:v>
                </c:pt>
                <c:pt idx="8">
                  <c:v>207378.2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99414016"/>
        <c:axId val="99415552"/>
        <c:axId val="0"/>
      </c:bar3DChart>
      <c:catAx>
        <c:axId val="9941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415552"/>
        <c:crosses val="autoZero"/>
        <c:auto val="0"/>
        <c:lblAlgn val="ctr"/>
        <c:lblOffset val="100"/>
        <c:noMultiLvlLbl val="0"/>
      </c:catAx>
      <c:valAx>
        <c:axId val="9941555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99414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9727127562391253E-2"/>
          <c:y val="0.89239730994901734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por.1!$E$2</c:f>
              <c:strCache>
                <c:ptCount val="1"/>
                <c:pt idx="0">
                  <c:v>kwoty wyd. w woj. podkarpackim (w tys. zł.)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1.5495341019335334E-3"/>
                  <c:y val="0.202020248310731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1027758349690526E-3"/>
                  <c:y val="0.229199362246120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656348472200287E-2"/>
                  <c:y val="0.281385360740474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6683888725943639E-3"/>
                  <c:y val="0.286676368235790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105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por.1!$B$11:$B$14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por.1!$E$11:$E$14</c:f>
              <c:numCache>
                <c:formatCode>#,##0.0</c:formatCode>
                <c:ptCount val="4"/>
                <c:pt idx="0">
                  <c:v>278247.90000000002</c:v>
                </c:pt>
                <c:pt idx="1">
                  <c:v>264833.30000000005</c:v>
                </c:pt>
                <c:pt idx="2">
                  <c:v>249008.5</c:v>
                </c:pt>
                <c:pt idx="3">
                  <c:v>207378.2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4576896"/>
        <c:axId val="104578432"/>
        <c:axId val="0"/>
      </c:bar3DChart>
      <c:catAx>
        <c:axId val="10457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578432"/>
        <c:crosses val="autoZero"/>
        <c:auto val="0"/>
        <c:lblAlgn val="ctr"/>
        <c:lblOffset val="100"/>
        <c:noMultiLvlLbl val="0"/>
      </c:catAx>
      <c:valAx>
        <c:axId val="10457843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576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7905857756319141"/>
          <c:y val="2.4671926289183185E-2"/>
          <c:w val="0.72440192826899508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por.1!$G$2</c:f>
              <c:strCache>
                <c:ptCount val="1"/>
                <c:pt idx="0">
                  <c:v>Wskaźnik efekt. kosztowej,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4.6253863006790716E-4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2465134979505194E-4"/>
                  <c:y val="8.17992502813215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99915499389E-2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99915499389E-2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por.1!$B$11:$B$14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por.1!$G$11:$G$14</c:f>
              <c:numCache>
                <c:formatCode>#,##0</c:formatCode>
                <c:ptCount val="4"/>
                <c:pt idx="0">
                  <c:v>13907.53</c:v>
                </c:pt>
                <c:pt idx="1">
                  <c:v>11609.894349217482</c:v>
                </c:pt>
                <c:pt idx="2">
                  <c:v>11688.893583063418</c:v>
                </c:pt>
                <c:pt idx="3">
                  <c:v>10588.083324823854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4644608"/>
        <c:axId val="104646144"/>
        <c:axId val="0"/>
      </c:bar3DChart>
      <c:catAx>
        <c:axId val="10464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646144"/>
        <c:crosses val="autoZero"/>
        <c:auto val="0"/>
        <c:lblAlgn val="ctr"/>
        <c:lblOffset val="100"/>
        <c:noMultiLvlLbl val="0"/>
      </c:catAx>
      <c:valAx>
        <c:axId val="104646144"/>
        <c:scaling>
          <c:orientation val="minMax"/>
          <c:max val="16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644608"/>
        <c:crosses val="autoZero"/>
        <c:crossBetween val="between"/>
        <c:majorUnit val="2000"/>
        <c:minorUnit val="200"/>
      </c:valAx>
    </c:plotArea>
    <c:legend>
      <c:legendPos val="r"/>
      <c:layout>
        <c:manualLayout>
          <c:xMode val="edge"/>
          <c:yMode val="edge"/>
          <c:x val="0.349362345651965"/>
          <c:y val="3.7025191127194226E-2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0793167444458455E-2"/>
          <c:y val="4.3657407407407409E-2"/>
          <c:w val="0.90318852591938592"/>
          <c:h val="0.828177837526406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EKiZ!$H$2</c:f>
              <c:strCache>
                <c:ptCount val="1"/>
                <c:pt idx="0">
                  <c:v>wskaźnik efektywności zatrudnieniowej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8214452477623063E-4"/>
                  <c:y val="0.114448343865253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5352635585585435E-3"/>
                  <c:y val="0.120405003442016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9258463688034949E-3"/>
                  <c:y val="0.108338230703924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2880562909120811E-3"/>
                  <c:y val="0.123166692875715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EKiZ!$H$3:$H$6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EKiZ!$I$3:$I$6</c:f>
              <c:numCache>
                <c:formatCode>General</c:formatCode>
                <c:ptCount val="4"/>
                <c:pt idx="0">
                  <c:v>74.3</c:v>
                </c:pt>
                <c:pt idx="1">
                  <c:v>80.599999999999994</c:v>
                </c:pt>
                <c:pt idx="2">
                  <c:v>86.1</c:v>
                </c:pt>
                <c:pt idx="3">
                  <c:v>88.2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4204928"/>
        <c:axId val="104214912"/>
        <c:axId val="0"/>
      </c:bar3DChart>
      <c:catAx>
        <c:axId val="10420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214912"/>
        <c:crosses val="autoZero"/>
        <c:auto val="0"/>
        <c:lblAlgn val="ctr"/>
        <c:lblOffset val="100"/>
        <c:noMultiLvlLbl val="0"/>
      </c:catAx>
      <c:valAx>
        <c:axId val="104214912"/>
        <c:scaling>
          <c:orientation val="minMax"/>
          <c:max val="90"/>
          <c:min val="65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204928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21866143975284624"/>
          <c:y val="1.6811481558727356E-2"/>
          <c:w val="0.73827378720517078"/>
          <c:h val="5.6102284244172441E-2"/>
        </c:manualLayout>
      </c:layout>
      <c:overlay val="0"/>
      <c:txPr>
        <a:bodyPr/>
        <a:lstStyle/>
        <a:p>
          <a:pPr>
            <a:defRPr sz="7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0793167444458455E-2"/>
          <c:y val="4.3657407407407409E-2"/>
          <c:w val="0.90318852591938592"/>
          <c:h val="0.828177837526406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EKiZ!$H$7</c:f>
              <c:strCache>
                <c:ptCount val="1"/>
                <c:pt idx="0">
                  <c:v>wskaźnik efektywności kosztowej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8214452477623063E-4"/>
                  <c:y val="0.114448343865253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5352635585585435E-3"/>
                  <c:y val="0.120405003442016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9258463688034949E-3"/>
                  <c:y val="0.108338230703924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2880562909120811E-3"/>
                  <c:y val="0.123166692875715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EKiZ!$H$8:$H$11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EKiZ!$I$8:$I$11</c:f>
              <c:numCache>
                <c:formatCode>#,##0</c:formatCode>
                <c:ptCount val="4"/>
                <c:pt idx="0">
                  <c:v>13907.527365422102</c:v>
                </c:pt>
                <c:pt idx="1">
                  <c:v>11609.894349217486</c:v>
                </c:pt>
                <c:pt idx="2">
                  <c:v>11688.893583063418</c:v>
                </c:pt>
                <c:pt idx="3">
                  <c:v>10588.083324823854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4260352"/>
        <c:axId val="104261888"/>
        <c:axId val="0"/>
      </c:bar3DChart>
      <c:catAx>
        <c:axId val="10426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261888"/>
        <c:crosses val="autoZero"/>
        <c:auto val="0"/>
        <c:lblAlgn val="ctr"/>
        <c:lblOffset val="100"/>
        <c:noMultiLvlLbl val="0"/>
      </c:catAx>
      <c:valAx>
        <c:axId val="104261888"/>
        <c:scaling>
          <c:orientation val="minMax"/>
          <c:max val="90"/>
          <c:min val="65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4260352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21866143975284624"/>
          <c:y val="1.6811481558727356E-2"/>
          <c:w val="0.73827378720517078"/>
          <c:h val="5.6102284244172441E-2"/>
        </c:manualLayout>
      </c:layout>
      <c:overlay val="0"/>
      <c:txPr>
        <a:bodyPr/>
        <a:lstStyle/>
        <a:p>
          <a:pPr>
            <a:defRPr sz="7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06285338304981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EZ!$C$15:$C$17</c:f>
              <c:strCache>
                <c:ptCount val="1"/>
                <c:pt idx="0">
                  <c:v>Efektywność zatrudnieniowa (%)</c:v>
                </c:pt>
              </c:strCache>
            </c:strRef>
          </c:tx>
          <c:spPr>
            <a:gradFill>
              <a:gsLst>
                <a:gs pos="62000">
                  <a:schemeClr val="accent4">
                    <a:lumMod val="66000"/>
                    <a:lumOff val="34000"/>
                  </a:schemeClr>
                </a:gs>
                <a:gs pos="0">
                  <a:schemeClr val="accent4">
                    <a:lumMod val="61000"/>
                    <a:lumOff val="39000"/>
                    <a:alpha val="69000"/>
                  </a:schemeClr>
                </a:gs>
                <a:gs pos="100000">
                  <a:schemeClr val="accent4">
                    <a:alpha val="91000"/>
                    <a:lumMod val="95000"/>
                  </a:schemeClr>
                </a:gs>
              </a:gsLst>
              <a:lin ang="162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2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  <c:spPr>
              <a:solidFill>
                <a:srgbClr val="E60000"/>
              </a:solidFill>
            </c:spPr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9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EZ!$B$18:$B$24</c:f>
              <c:strCache>
                <c:ptCount val="7"/>
                <c:pt idx="0">
                  <c:v>Dofinansowanie działalności gospodarczej</c:v>
                </c:pt>
                <c:pt idx="1">
                  <c:v>Roboty publiczne</c:v>
                </c:pt>
                <c:pt idx="2">
                  <c:v>Prace interwencyjne</c:v>
                </c:pt>
                <c:pt idx="3">
                  <c:v>Refundacja kosztów wyposażenia lub doposażenia miejsca pracy</c:v>
                </c:pt>
                <c:pt idx="4">
                  <c:v>Razem 6. podstawowych form</c:v>
                </c:pt>
                <c:pt idx="5">
                  <c:v>Staże</c:v>
                </c:pt>
                <c:pt idx="6">
                  <c:v>Szkolenia</c:v>
                </c:pt>
              </c:strCache>
            </c:strRef>
          </c:cat>
          <c:val>
            <c:numRef>
              <c:f>EZ!$C$18:$C$24</c:f>
              <c:numCache>
                <c:formatCode>#,##0.0</c:formatCode>
                <c:ptCount val="7"/>
                <c:pt idx="0">
                  <c:v>96.961538461538467</c:v>
                </c:pt>
                <c:pt idx="1">
                  <c:v>94.199999999999989</c:v>
                </c:pt>
                <c:pt idx="2">
                  <c:v>93.16996871741398</c:v>
                </c:pt>
                <c:pt idx="3">
                  <c:v>90.231660231660229</c:v>
                </c:pt>
                <c:pt idx="4">
                  <c:v>88.177561678372058</c:v>
                </c:pt>
                <c:pt idx="5">
                  <c:v>85.222608146510893</c:v>
                </c:pt>
                <c:pt idx="6">
                  <c:v>69.614243323442139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104843904"/>
        <c:axId val="104847616"/>
      </c:barChart>
      <c:catAx>
        <c:axId val="10484390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4847616"/>
        <c:crosses val="autoZero"/>
        <c:auto val="1"/>
        <c:lblAlgn val="ctr"/>
        <c:lblOffset val="100"/>
        <c:noMultiLvlLbl val="0"/>
      </c:catAx>
      <c:valAx>
        <c:axId val="104847616"/>
        <c:scaling>
          <c:orientation val="minMax"/>
          <c:max val="120"/>
          <c:min val="0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4843904"/>
        <c:crosses val="autoZero"/>
        <c:crossBetween val="between"/>
        <c:majorUnit val="10"/>
        <c:minorUnit val="2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7231553627598"/>
          <c:y val="3.8885303271517291E-2"/>
          <c:w val="0.87742768446372388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'1'!$C$3</c:f>
              <c:strCache>
                <c:ptCount val="1"/>
                <c:pt idx="0">
                  <c:v>staże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+mj-lt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'1'!$K$4:$K$25</c:f>
              <c:strCache>
                <c:ptCount val="22"/>
                <c:pt idx="0">
                  <c:v>Nisko</c:v>
                </c:pt>
                <c:pt idx="1">
                  <c:v>Dębica</c:v>
                </c:pt>
                <c:pt idx="2">
                  <c:v>Rzeszów</c:v>
                </c:pt>
                <c:pt idx="3">
                  <c:v>Jasło</c:v>
                </c:pt>
                <c:pt idx="4">
                  <c:v>Ropczyce</c:v>
                </c:pt>
                <c:pt idx="5">
                  <c:v>Sanok</c:v>
                </c:pt>
                <c:pt idx="6">
                  <c:v>Łańcut</c:v>
                </c:pt>
                <c:pt idx="7">
                  <c:v>Krosno</c:v>
                </c:pt>
                <c:pt idx="8">
                  <c:v>Stalowa Wola</c:v>
                </c:pt>
                <c:pt idx="9">
                  <c:v>Podkarpacie</c:v>
                </c:pt>
                <c:pt idx="10">
                  <c:v>Przemyśl</c:v>
                </c:pt>
                <c:pt idx="11">
                  <c:v>Lubaczów</c:v>
                </c:pt>
                <c:pt idx="12">
                  <c:v>Mielec</c:v>
                </c:pt>
                <c:pt idx="13">
                  <c:v>Przeworsk</c:v>
                </c:pt>
                <c:pt idx="14">
                  <c:v>Jarosław</c:v>
                </c:pt>
                <c:pt idx="15">
                  <c:v>Ustrzyki Dolne</c:v>
                </c:pt>
                <c:pt idx="16">
                  <c:v>Tarnobrzeg</c:v>
                </c:pt>
                <c:pt idx="17">
                  <c:v>Strzyżów</c:v>
                </c:pt>
                <c:pt idx="18">
                  <c:v>Leżajsk</c:v>
                </c:pt>
                <c:pt idx="19">
                  <c:v>Brzozów</c:v>
                </c:pt>
                <c:pt idx="20">
                  <c:v>Lesko</c:v>
                </c:pt>
                <c:pt idx="21">
                  <c:v>Kolbuszowa</c:v>
                </c:pt>
              </c:strCache>
            </c:strRef>
          </c:cat>
          <c:val>
            <c:numRef>
              <c:f>'1'!$L$4:$L$25</c:f>
              <c:numCache>
                <c:formatCode>#,##0.0</c:formatCode>
                <c:ptCount val="22"/>
                <c:pt idx="0">
                  <c:v>68.304668304668297</c:v>
                </c:pt>
                <c:pt idx="1">
                  <c:v>78.55421686746989</c:v>
                </c:pt>
                <c:pt idx="2">
                  <c:v>80.725623582766431</c:v>
                </c:pt>
                <c:pt idx="3">
                  <c:v>81.145584725536992</c:v>
                </c:pt>
                <c:pt idx="4">
                  <c:v>82.027649769585253</c:v>
                </c:pt>
                <c:pt idx="5">
                  <c:v>82.954545454545453</c:v>
                </c:pt>
                <c:pt idx="6">
                  <c:v>83.375959079283888</c:v>
                </c:pt>
                <c:pt idx="7">
                  <c:v>84.098939929328623</c:v>
                </c:pt>
                <c:pt idx="8">
                  <c:v>84.331797235023046</c:v>
                </c:pt>
                <c:pt idx="9">
                  <c:v>85.222608146510893</c:v>
                </c:pt>
                <c:pt idx="10">
                  <c:v>85.365853658536579</c:v>
                </c:pt>
                <c:pt idx="11">
                  <c:v>85.754985754985753</c:v>
                </c:pt>
                <c:pt idx="12">
                  <c:v>86.136363636363626</c:v>
                </c:pt>
                <c:pt idx="13">
                  <c:v>86.597938144329902</c:v>
                </c:pt>
                <c:pt idx="14">
                  <c:v>88.018433179723502</c:v>
                </c:pt>
                <c:pt idx="15">
                  <c:v>88.356164383561648</c:v>
                </c:pt>
                <c:pt idx="16">
                  <c:v>90.252100840336141</c:v>
                </c:pt>
                <c:pt idx="17">
                  <c:v>90.527950310559007</c:v>
                </c:pt>
                <c:pt idx="18">
                  <c:v>91.231028667790895</c:v>
                </c:pt>
                <c:pt idx="19">
                  <c:v>92.032967032967022</c:v>
                </c:pt>
                <c:pt idx="20">
                  <c:v>92.25352112676056</c:v>
                </c:pt>
                <c:pt idx="21">
                  <c:v>94.642857142857139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4867712"/>
        <c:axId val="104915712"/>
      </c:barChart>
      <c:catAx>
        <c:axId val="104867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4915712"/>
        <c:crosses val="autoZero"/>
        <c:auto val="1"/>
        <c:lblAlgn val="ctr"/>
        <c:lblOffset val="100"/>
        <c:noMultiLvlLbl val="0"/>
      </c:catAx>
      <c:valAx>
        <c:axId val="104915712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48677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'2'!$C$28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spPr>
              <a:noFill/>
            </c:spPr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'2'!$K$4:$K$25</c:f>
              <c:strCache>
                <c:ptCount val="22"/>
                <c:pt idx="0">
                  <c:v>Jasło</c:v>
                </c:pt>
                <c:pt idx="1">
                  <c:v>Sanok</c:v>
                </c:pt>
                <c:pt idx="2">
                  <c:v>Nisko</c:v>
                </c:pt>
                <c:pt idx="3">
                  <c:v>Dębica</c:v>
                </c:pt>
                <c:pt idx="4">
                  <c:v>Krosno</c:v>
                </c:pt>
                <c:pt idx="5">
                  <c:v>Przemyśl</c:v>
                </c:pt>
                <c:pt idx="6">
                  <c:v>Ropczyce</c:v>
                </c:pt>
                <c:pt idx="7">
                  <c:v>Łańcut</c:v>
                </c:pt>
                <c:pt idx="8">
                  <c:v>Strzyżów</c:v>
                </c:pt>
                <c:pt idx="9">
                  <c:v>Podkarpacie</c:v>
                </c:pt>
                <c:pt idx="10">
                  <c:v>Mielec</c:v>
                </c:pt>
                <c:pt idx="11">
                  <c:v>Tarnobrzeg</c:v>
                </c:pt>
                <c:pt idx="12">
                  <c:v>Kolbuszowa</c:v>
                </c:pt>
                <c:pt idx="13">
                  <c:v>Leżajsk</c:v>
                </c:pt>
                <c:pt idx="14">
                  <c:v>Rzeszów</c:v>
                </c:pt>
                <c:pt idx="15">
                  <c:v>Stalowa Wola</c:v>
                </c:pt>
                <c:pt idx="16">
                  <c:v>Ustrzyki Dolne</c:v>
                </c:pt>
                <c:pt idx="17">
                  <c:v>Przeworsk</c:v>
                </c:pt>
                <c:pt idx="18">
                  <c:v>Lesko</c:v>
                </c:pt>
                <c:pt idx="19">
                  <c:v>Jarosław</c:v>
                </c:pt>
                <c:pt idx="20">
                  <c:v>Brzozów</c:v>
                </c:pt>
                <c:pt idx="21">
                  <c:v>Lubaczów</c:v>
                </c:pt>
              </c:strCache>
            </c:strRef>
          </c:cat>
          <c:val>
            <c:numRef>
              <c:f>'2'!$L$4:$L$25</c:f>
              <c:numCache>
                <c:formatCode>#,##0.0</c:formatCode>
                <c:ptCount val="22"/>
                <c:pt idx="0">
                  <c:v>18.9873417721519</c:v>
                </c:pt>
                <c:pt idx="1">
                  <c:v>38.70967741935484</c:v>
                </c:pt>
                <c:pt idx="2">
                  <c:v>44.31818181818182</c:v>
                </c:pt>
                <c:pt idx="3">
                  <c:v>46.341463414634148</c:v>
                </c:pt>
                <c:pt idx="4">
                  <c:v>50.847457627118644</c:v>
                </c:pt>
                <c:pt idx="5">
                  <c:v>55.963302752293572</c:v>
                </c:pt>
                <c:pt idx="6">
                  <c:v>56.25</c:v>
                </c:pt>
                <c:pt idx="7">
                  <c:v>60</c:v>
                </c:pt>
                <c:pt idx="8">
                  <c:v>62.142857142857146</c:v>
                </c:pt>
                <c:pt idx="9">
                  <c:v>69.614243323442139</c:v>
                </c:pt>
                <c:pt idx="10">
                  <c:v>71.578947368421055</c:v>
                </c:pt>
                <c:pt idx="11">
                  <c:v>72.549019607843135</c:v>
                </c:pt>
                <c:pt idx="12">
                  <c:v>73.239436619718319</c:v>
                </c:pt>
                <c:pt idx="13">
                  <c:v>79.452054794520549</c:v>
                </c:pt>
                <c:pt idx="14">
                  <c:v>83.333333333333343</c:v>
                </c:pt>
                <c:pt idx="15">
                  <c:v>85.810810810810807</c:v>
                </c:pt>
                <c:pt idx="16">
                  <c:v>88.888888888888886</c:v>
                </c:pt>
                <c:pt idx="17">
                  <c:v>90.140845070422543</c:v>
                </c:pt>
                <c:pt idx="18">
                  <c:v>91.666666666666657</c:v>
                </c:pt>
                <c:pt idx="19">
                  <c:v>93.137254901960787</c:v>
                </c:pt>
                <c:pt idx="20">
                  <c:v>97.252747252747255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4977920"/>
        <c:axId val="104979456"/>
      </c:barChart>
      <c:catAx>
        <c:axId val="1049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4979456"/>
        <c:crosses val="autoZero"/>
        <c:auto val="1"/>
        <c:lblAlgn val="ctr"/>
        <c:lblOffset val="100"/>
        <c:noMultiLvlLbl val="0"/>
      </c:catAx>
      <c:valAx>
        <c:axId val="10497945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49779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'3'!$C$29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3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'3'!$K$4:$K$25</c:f>
              <c:strCache>
                <c:ptCount val="22"/>
                <c:pt idx="0">
                  <c:v>Ropczyce</c:v>
                </c:pt>
                <c:pt idx="1">
                  <c:v>Łańcut</c:v>
                </c:pt>
                <c:pt idx="2">
                  <c:v>Sanok</c:v>
                </c:pt>
                <c:pt idx="3">
                  <c:v>Mielec</c:v>
                </c:pt>
                <c:pt idx="4">
                  <c:v>Przeworsk</c:v>
                </c:pt>
                <c:pt idx="5">
                  <c:v>Jasło</c:v>
                </c:pt>
                <c:pt idx="6">
                  <c:v>Nisko</c:v>
                </c:pt>
                <c:pt idx="7">
                  <c:v>Rzeszów</c:v>
                </c:pt>
                <c:pt idx="8">
                  <c:v>Podkarpacie</c:v>
                </c:pt>
                <c:pt idx="9">
                  <c:v>Strzyżów</c:v>
                </c:pt>
                <c:pt idx="10">
                  <c:v>Leżajsk</c:v>
                </c:pt>
                <c:pt idx="11">
                  <c:v>Lubaczów</c:v>
                </c:pt>
                <c:pt idx="12">
                  <c:v>Kolbuszowa</c:v>
                </c:pt>
                <c:pt idx="13">
                  <c:v>Przemyśl</c:v>
                </c:pt>
                <c:pt idx="14">
                  <c:v>Tarnobrzeg</c:v>
                </c:pt>
                <c:pt idx="15">
                  <c:v>Lesko</c:v>
                </c:pt>
                <c:pt idx="16">
                  <c:v>Stalowa Wola</c:v>
                </c:pt>
                <c:pt idx="17">
                  <c:v>Dębica</c:v>
                </c:pt>
                <c:pt idx="18">
                  <c:v>Brzozów</c:v>
                </c:pt>
                <c:pt idx="19">
                  <c:v>Ustrzyki Dolne</c:v>
                </c:pt>
                <c:pt idx="20">
                  <c:v>Jarosław</c:v>
                </c:pt>
                <c:pt idx="21">
                  <c:v>Krosno</c:v>
                </c:pt>
              </c:strCache>
            </c:strRef>
          </c:cat>
          <c:val>
            <c:numRef>
              <c:f>'3'!$L$4:$L$25</c:f>
              <c:numCache>
                <c:formatCode>#,##0.0</c:formatCode>
                <c:ptCount val="22"/>
                <c:pt idx="0">
                  <c:v>77.5</c:v>
                </c:pt>
                <c:pt idx="1">
                  <c:v>80.116959064327489</c:v>
                </c:pt>
                <c:pt idx="2">
                  <c:v>82.383419689119179</c:v>
                </c:pt>
                <c:pt idx="3">
                  <c:v>87.755102040816325</c:v>
                </c:pt>
                <c:pt idx="4">
                  <c:v>88.260869565217391</c:v>
                </c:pt>
                <c:pt idx="5">
                  <c:v>89.82300884955751</c:v>
                </c:pt>
                <c:pt idx="6">
                  <c:v>91.746031746031747</c:v>
                </c:pt>
                <c:pt idx="7">
                  <c:v>92.929292929292927</c:v>
                </c:pt>
                <c:pt idx="8">
                  <c:v>93.16996871741398</c:v>
                </c:pt>
                <c:pt idx="9">
                  <c:v>94.285714285714278</c:v>
                </c:pt>
                <c:pt idx="10">
                  <c:v>96.296296296296291</c:v>
                </c:pt>
                <c:pt idx="11">
                  <c:v>96.629213483146074</c:v>
                </c:pt>
                <c:pt idx="12">
                  <c:v>97.368421052631575</c:v>
                </c:pt>
                <c:pt idx="13">
                  <c:v>97.429305912596391</c:v>
                </c:pt>
                <c:pt idx="14">
                  <c:v>97.979797979797979</c:v>
                </c:pt>
                <c:pt idx="15">
                  <c:v>98.4375</c:v>
                </c:pt>
                <c:pt idx="16">
                  <c:v>98.561151079136692</c:v>
                </c:pt>
                <c:pt idx="17">
                  <c:v>98.804780876494021</c:v>
                </c:pt>
                <c:pt idx="18">
                  <c:v>98.930481283422452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4798080"/>
        <c:axId val="104923904"/>
      </c:barChart>
      <c:catAx>
        <c:axId val="104798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4923904"/>
        <c:crosses val="autoZero"/>
        <c:auto val="1"/>
        <c:lblAlgn val="ctr"/>
        <c:lblOffset val="100"/>
        <c:noMultiLvlLbl val="0"/>
      </c:catAx>
      <c:valAx>
        <c:axId val="104923904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479808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'4'!$C$30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'4'!$K$4:$K$25</c:f>
              <c:strCache>
                <c:ptCount val="22"/>
                <c:pt idx="0">
                  <c:v>Jasło</c:v>
                </c:pt>
                <c:pt idx="1">
                  <c:v>Nisko</c:v>
                </c:pt>
                <c:pt idx="2">
                  <c:v>Sanok</c:v>
                </c:pt>
                <c:pt idx="3">
                  <c:v>Stalowa Wola</c:v>
                </c:pt>
                <c:pt idx="4">
                  <c:v>Przeworsk</c:v>
                </c:pt>
                <c:pt idx="5">
                  <c:v>Dębica</c:v>
                </c:pt>
                <c:pt idx="6">
                  <c:v>Rzeszów</c:v>
                </c:pt>
                <c:pt idx="7">
                  <c:v>Lesko</c:v>
                </c:pt>
                <c:pt idx="8">
                  <c:v>Ropczyce</c:v>
                </c:pt>
                <c:pt idx="9">
                  <c:v>Podkarpacie</c:v>
                </c:pt>
                <c:pt idx="10">
                  <c:v>Tarnobrzeg</c:v>
                </c:pt>
                <c:pt idx="11">
                  <c:v>Strzyżów</c:v>
                </c:pt>
                <c:pt idx="12">
                  <c:v>Krosno</c:v>
                </c:pt>
                <c:pt idx="13">
                  <c:v>Leżajsk</c:v>
                </c:pt>
                <c:pt idx="14">
                  <c:v>Mielec</c:v>
                </c:pt>
                <c:pt idx="15">
                  <c:v>Łańcut</c:v>
                </c:pt>
                <c:pt idx="16">
                  <c:v>Przemyśl</c:v>
                </c:pt>
                <c:pt idx="17">
                  <c:v>Jarosław</c:v>
                </c:pt>
                <c:pt idx="18">
                  <c:v>Ustrzyki Dolne</c:v>
                </c:pt>
                <c:pt idx="19">
                  <c:v>Brzozów</c:v>
                </c:pt>
                <c:pt idx="20">
                  <c:v>Kolbuszowa</c:v>
                </c:pt>
                <c:pt idx="21">
                  <c:v>Lubaczów</c:v>
                </c:pt>
              </c:strCache>
            </c:strRef>
          </c:cat>
          <c:val>
            <c:numRef>
              <c:f>'4'!$L$4:$L$25</c:f>
              <c:numCache>
                <c:formatCode>#,##0.0</c:formatCode>
                <c:ptCount val="22"/>
                <c:pt idx="0">
                  <c:v>0</c:v>
                </c:pt>
                <c:pt idx="1">
                  <c:v>68.75</c:v>
                </c:pt>
                <c:pt idx="2">
                  <c:v>73.333333333333329</c:v>
                </c:pt>
                <c:pt idx="3">
                  <c:v>86.956521739130437</c:v>
                </c:pt>
                <c:pt idx="4">
                  <c:v>88.188976377952756</c:v>
                </c:pt>
                <c:pt idx="5">
                  <c:v>90.697674418604649</c:v>
                </c:pt>
                <c:pt idx="6">
                  <c:v>90.816326530612244</c:v>
                </c:pt>
                <c:pt idx="7">
                  <c:v>92</c:v>
                </c:pt>
                <c:pt idx="8">
                  <c:v>93.61702127659575</c:v>
                </c:pt>
                <c:pt idx="9">
                  <c:v>94.199999999999989</c:v>
                </c:pt>
                <c:pt idx="10">
                  <c:v>95.110024449877756</c:v>
                </c:pt>
                <c:pt idx="11">
                  <c:v>96.774193548387103</c:v>
                </c:pt>
                <c:pt idx="12">
                  <c:v>97.674418604651152</c:v>
                </c:pt>
                <c:pt idx="13">
                  <c:v>98.461538461538467</c:v>
                </c:pt>
                <c:pt idx="14">
                  <c:v>98.507462686567166</c:v>
                </c:pt>
                <c:pt idx="15">
                  <c:v>98.734177215189874</c:v>
                </c:pt>
                <c:pt idx="16">
                  <c:v>99.21875</c:v>
                </c:pt>
                <c:pt idx="17">
                  <c:v>99.33554817275747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6622336"/>
        <c:axId val="107940096"/>
      </c:barChart>
      <c:catAx>
        <c:axId val="106622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7940096"/>
        <c:crosses val="autoZero"/>
        <c:auto val="1"/>
        <c:lblAlgn val="ctr"/>
        <c:lblOffset val="100"/>
        <c:noMultiLvlLbl val="0"/>
      </c:catAx>
      <c:valAx>
        <c:axId val="10794009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662233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84285599397567"/>
          <c:y val="3.5242290748898682E-2"/>
          <c:w val="0.8423402715329108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'5'!$C$31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5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'5'!$K$4:$K$25</c:f>
              <c:strCache>
                <c:ptCount val="22"/>
                <c:pt idx="0">
                  <c:v>Lubaczów</c:v>
                </c:pt>
                <c:pt idx="1">
                  <c:v>Ropczyce</c:v>
                </c:pt>
                <c:pt idx="2">
                  <c:v>Nisko</c:v>
                </c:pt>
                <c:pt idx="3">
                  <c:v>Przemyśl</c:v>
                </c:pt>
                <c:pt idx="4">
                  <c:v>Przeworsk</c:v>
                </c:pt>
                <c:pt idx="5">
                  <c:v>Lesko</c:v>
                </c:pt>
                <c:pt idx="6">
                  <c:v>Podkarpacie</c:v>
                </c:pt>
                <c:pt idx="7">
                  <c:v>Mielec</c:v>
                </c:pt>
                <c:pt idx="8">
                  <c:v>Stalowa Wola</c:v>
                </c:pt>
                <c:pt idx="9">
                  <c:v>Sanok</c:v>
                </c:pt>
                <c:pt idx="10">
                  <c:v>Rzeszów</c:v>
                </c:pt>
                <c:pt idx="11">
                  <c:v>Strzyżów</c:v>
                </c:pt>
                <c:pt idx="12">
                  <c:v>Brzozów</c:v>
                </c:pt>
                <c:pt idx="13">
                  <c:v>Kolbuszowa</c:v>
                </c:pt>
                <c:pt idx="14">
                  <c:v>Leżajsk</c:v>
                </c:pt>
                <c:pt idx="15">
                  <c:v>Jasło</c:v>
                </c:pt>
                <c:pt idx="16">
                  <c:v>Tarnobrzeg</c:v>
                </c:pt>
                <c:pt idx="17">
                  <c:v>Krosno</c:v>
                </c:pt>
                <c:pt idx="18">
                  <c:v>Jarosław</c:v>
                </c:pt>
                <c:pt idx="19">
                  <c:v>Łańcut</c:v>
                </c:pt>
                <c:pt idx="20">
                  <c:v>Ustrzyki Dolne</c:v>
                </c:pt>
                <c:pt idx="21">
                  <c:v>Dębica</c:v>
                </c:pt>
              </c:strCache>
            </c:strRef>
          </c:cat>
          <c:val>
            <c:numRef>
              <c:f>'5'!$L$4:$L$25</c:f>
              <c:numCache>
                <c:formatCode>#,##0.0</c:formatCode>
                <c:ptCount val="22"/>
                <c:pt idx="0">
                  <c:v>88.333333333333329</c:v>
                </c:pt>
                <c:pt idx="1">
                  <c:v>91.17647058823529</c:v>
                </c:pt>
                <c:pt idx="2">
                  <c:v>92.424242424242422</c:v>
                </c:pt>
                <c:pt idx="3">
                  <c:v>92.546583850931668</c:v>
                </c:pt>
                <c:pt idx="4">
                  <c:v>95.402298850574709</c:v>
                </c:pt>
                <c:pt idx="5">
                  <c:v>96.428571428571431</c:v>
                </c:pt>
                <c:pt idx="6">
                  <c:v>96.961538461538467</c:v>
                </c:pt>
                <c:pt idx="7">
                  <c:v>97.297297297297305</c:v>
                </c:pt>
                <c:pt idx="8">
                  <c:v>97.560975609756099</c:v>
                </c:pt>
                <c:pt idx="9">
                  <c:v>97.65625</c:v>
                </c:pt>
                <c:pt idx="10">
                  <c:v>98.194945848375454</c:v>
                </c:pt>
                <c:pt idx="11">
                  <c:v>98.387096774193552</c:v>
                </c:pt>
                <c:pt idx="12">
                  <c:v>98.412698412698404</c:v>
                </c:pt>
                <c:pt idx="13">
                  <c:v>98.412698412698404</c:v>
                </c:pt>
                <c:pt idx="14">
                  <c:v>98.529411764705884</c:v>
                </c:pt>
                <c:pt idx="15">
                  <c:v>98.550724637681171</c:v>
                </c:pt>
                <c:pt idx="16">
                  <c:v>98.666666666666671</c:v>
                </c:pt>
                <c:pt idx="17">
                  <c:v>98.91304347826086</c:v>
                </c:pt>
                <c:pt idx="18">
                  <c:v>99.029126213592235</c:v>
                </c:pt>
                <c:pt idx="19">
                  <c:v>99.224806201550393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7984384"/>
        <c:axId val="107987328"/>
      </c:barChart>
      <c:catAx>
        <c:axId val="107984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7987328"/>
        <c:crosses val="autoZero"/>
        <c:auto val="1"/>
        <c:lblAlgn val="ctr"/>
        <c:lblOffset val="100"/>
        <c:noMultiLvlLbl val="0"/>
      </c:catAx>
      <c:valAx>
        <c:axId val="107987328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798438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'6'!$B$32</c:f>
              <c:strCache>
                <c:ptCount val="1"/>
                <c:pt idx="0">
                  <c:v>Refundacja kosztów wyposażenia i doposażenia stanowiska pracy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'6'!$K$4:$K$25</c:f>
              <c:strCache>
                <c:ptCount val="22"/>
                <c:pt idx="0">
                  <c:v>Przeworsk</c:v>
                </c:pt>
                <c:pt idx="1">
                  <c:v>Strzyżów</c:v>
                </c:pt>
                <c:pt idx="2">
                  <c:v>Lesko</c:v>
                </c:pt>
                <c:pt idx="3">
                  <c:v>Ropczyce</c:v>
                </c:pt>
                <c:pt idx="4">
                  <c:v>Nisko</c:v>
                </c:pt>
                <c:pt idx="5">
                  <c:v>Jasło</c:v>
                </c:pt>
                <c:pt idx="6">
                  <c:v>Rzeszów</c:v>
                </c:pt>
                <c:pt idx="7">
                  <c:v>Przemyśl</c:v>
                </c:pt>
                <c:pt idx="8">
                  <c:v>Podkarpacie</c:v>
                </c:pt>
                <c:pt idx="9">
                  <c:v>Mielec</c:v>
                </c:pt>
                <c:pt idx="10">
                  <c:v>Sanok</c:v>
                </c:pt>
                <c:pt idx="11">
                  <c:v>Stalowa Wola</c:v>
                </c:pt>
                <c:pt idx="12">
                  <c:v>Tarnobrzeg</c:v>
                </c:pt>
                <c:pt idx="13">
                  <c:v>Leżajsk</c:v>
                </c:pt>
                <c:pt idx="14">
                  <c:v>Lubaczów</c:v>
                </c:pt>
                <c:pt idx="15">
                  <c:v>Krosno</c:v>
                </c:pt>
                <c:pt idx="16">
                  <c:v>Dębica</c:v>
                </c:pt>
                <c:pt idx="17">
                  <c:v>Łańcut</c:v>
                </c:pt>
                <c:pt idx="18">
                  <c:v>Brzozów</c:v>
                </c:pt>
                <c:pt idx="19">
                  <c:v>Kolbuszowa</c:v>
                </c:pt>
                <c:pt idx="20">
                  <c:v>Jarosław</c:v>
                </c:pt>
                <c:pt idx="21">
                  <c:v>Ustrzyki Dolne</c:v>
                </c:pt>
              </c:strCache>
            </c:strRef>
          </c:cat>
          <c:val>
            <c:numRef>
              <c:f>'6'!$L$4:$L$25</c:f>
              <c:numCache>
                <c:formatCode>#,##0.0</c:formatCode>
                <c:ptCount val="22"/>
                <c:pt idx="0">
                  <c:v>65</c:v>
                </c:pt>
                <c:pt idx="1">
                  <c:v>80.208333333333343</c:v>
                </c:pt>
                <c:pt idx="2">
                  <c:v>82.35294117647058</c:v>
                </c:pt>
                <c:pt idx="3">
                  <c:v>84.251968503937007</c:v>
                </c:pt>
                <c:pt idx="4">
                  <c:v>84.337349397590373</c:v>
                </c:pt>
                <c:pt idx="5">
                  <c:v>84.511784511784512</c:v>
                </c:pt>
                <c:pt idx="6">
                  <c:v>87.34693877551021</c:v>
                </c:pt>
                <c:pt idx="7">
                  <c:v>87.5</c:v>
                </c:pt>
                <c:pt idx="8">
                  <c:v>90.231660231660229</c:v>
                </c:pt>
                <c:pt idx="9">
                  <c:v>90.579710144927532</c:v>
                </c:pt>
                <c:pt idx="10">
                  <c:v>91.791044776119406</c:v>
                </c:pt>
                <c:pt idx="11">
                  <c:v>91.891891891891902</c:v>
                </c:pt>
                <c:pt idx="12">
                  <c:v>93.548387096774192</c:v>
                </c:pt>
                <c:pt idx="13">
                  <c:v>93.975903614457835</c:v>
                </c:pt>
                <c:pt idx="14">
                  <c:v>95.454545454545453</c:v>
                </c:pt>
                <c:pt idx="15">
                  <c:v>96.256684491978604</c:v>
                </c:pt>
                <c:pt idx="16">
                  <c:v>96.850393700787393</c:v>
                </c:pt>
                <c:pt idx="17">
                  <c:v>96.907216494845358</c:v>
                </c:pt>
                <c:pt idx="18">
                  <c:v>97.65625</c:v>
                </c:pt>
                <c:pt idx="19">
                  <c:v>98.275862068965509</c:v>
                </c:pt>
                <c:pt idx="20">
                  <c:v>98.94736842105263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7998592"/>
        <c:axId val="108394752"/>
      </c:barChart>
      <c:catAx>
        <c:axId val="107998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394752"/>
        <c:crosses val="autoZero"/>
        <c:auto val="1"/>
        <c:lblAlgn val="ctr"/>
        <c:lblOffset val="100"/>
        <c:noMultiLvlLbl val="0"/>
      </c:catAx>
      <c:valAx>
        <c:axId val="108394752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799859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3.7095317032739328E-2"/>
          <c:w val="0.90582367379243467"/>
          <c:h val="0.680455035225859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E_K!$C$15:$C$17</c:f>
              <c:strCache>
                <c:ptCount val="1"/>
                <c:pt idx="0">
                  <c:v>Efektywność kosztowa (zł)</c:v>
                </c:pt>
              </c:strCache>
            </c:strRef>
          </c:tx>
          <c:spPr>
            <a:gradFill>
              <a:gsLst>
                <a:gs pos="62000">
                  <a:schemeClr val="accent4">
                    <a:lumMod val="66000"/>
                    <a:lumOff val="34000"/>
                  </a:schemeClr>
                </a:gs>
                <a:gs pos="0">
                  <a:schemeClr val="accent4">
                    <a:lumMod val="61000"/>
                    <a:lumOff val="39000"/>
                    <a:alpha val="69000"/>
                  </a:schemeClr>
                </a:gs>
                <a:gs pos="100000">
                  <a:schemeClr val="accent4">
                    <a:alpha val="91000"/>
                    <a:lumMod val="95000"/>
                  </a:schemeClr>
                </a:gs>
              </a:gsLst>
              <a:lin ang="162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E_K!$B$18:$B$24</c:f>
              <c:strCache>
                <c:ptCount val="7"/>
                <c:pt idx="0">
                  <c:v>dof. działaln.</c:v>
                </c:pt>
                <c:pt idx="1">
                  <c:v>refund. koszt.</c:v>
                </c:pt>
                <c:pt idx="2">
                  <c:v>roboty publ.</c:v>
                </c:pt>
                <c:pt idx="3">
                  <c:v>6. Podst. form - efekt. koszt. tj. koszt pon. zatr.</c:v>
                </c:pt>
                <c:pt idx="4">
                  <c:v>staże</c:v>
                </c:pt>
                <c:pt idx="5">
                  <c:v>prace interw.</c:v>
                </c:pt>
                <c:pt idx="6">
                  <c:v>szkolenia</c:v>
                </c:pt>
              </c:strCache>
            </c:strRef>
          </c:cat>
          <c:val>
            <c:numRef>
              <c:f>E_K!$C$18:$C$24</c:f>
              <c:numCache>
                <c:formatCode>#,##0.0</c:formatCode>
                <c:ptCount val="7"/>
                <c:pt idx="0">
                  <c:v>20176.834589448634</c:v>
                </c:pt>
                <c:pt idx="1">
                  <c:v>17196.576807873338</c:v>
                </c:pt>
                <c:pt idx="2">
                  <c:v>10670.329087048833</c:v>
                </c:pt>
                <c:pt idx="3">
                  <c:v>10588.083324823854</c:v>
                </c:pt>
                <c:pt idx="4">
                  <c:v>8422.05755217982</c:v>
                </c:pt>
                <c:pt idx="5">
                  <c:v>6443.5086737548954</c:v>
                </c:pt>
                <c:pt idx="6">
                  <c:v>4261.3810741687976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108434560"/>
        <c:axId val="108446464"/>
      </c:barChart>
      <c:catAx>
        <c:axId val="10843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446464"/>
        <c:crosses val="autoZero"/>
        <c:auto val="1"/>
        <c:lblAlgn val="ctr"/>
        <c:lblOffset val="100"/>
        <c:noMultiLvlLbl val="0"/>
      </c:catAx>
      <c:valAx>
        <c:axId val="108446464"/>
        <c:scaling>
          <c:orientation val="minMax"/>
          <c:max val="2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75000"/>
                  <a:alpha val="28000"/>
                </a:schemeClr>
              </a:solidFill>
            </a:ln>
          </c:spPr>
        </c:majorGridlines>
        <c:minorGridlines/>
        <c:numFmt formatCode="#,##0" sourceLinked="0"/>
        <c:majorTickMark val="out"/>
        <c:minorTickMark val="none"/>
        <c:tickLblPos val="nextTo"/>
        <c:spPr>
          <a:noFill/>
          <a:ln>
            <a:solidFill>
              <a:srgbClr val="480048"/>
            </a:solidFill>
          </a:ln>
        </c:spPr>
        <c:txPr>
          <a:bodyPr/>
          <a:lstStyle/>
          <a:p>
            <a:pPr>
              <a:defRPr sz="7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434560"/>
        <c:crosses val="autoZero"/>
        <c:crossBetween val="between"/>
        <c:majorUnit val="2000"/>
        <c:minorUnit val="100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I!$D$27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I!$K$4:$K$25</c:f>
              <c:strCache>
                <c:ptCount val="22"/>
                <c:pt idx="0">
                  <c:v>Tarnobrzeg</c:v>
                </c:pt>
                <c:pt idx="1">
                  <c:v>Kolbuszowa</c:v>
                </c:pt>
                <c:pt idx="2">
                  <c:v>Jarosław</c:v>
                </c:pt>
                <c:pt idx="3">
                  <c:v>Leżajsk</c:v>
                </c:pt>
                <c:pt idx="4">
                  <c:v>Lubaczów</c:v>
                </c:pt>
                <c:pt idx="5">
                  <c:v>Ustrzyki Dolne</c:v>
                </c:pt>
                <c:pt idx="6">
                  <c:v>Krosno</c:v>
                </c:pt>
                <c:pt idx="7">
                  <c:v>Sanok</c:v>
                </c:pt>
                <c:pt idx="8">
                  <c:v>Strzyżów</c:v>
                </c:pt>
                <c:pt idx="9">
                  <c:v>Mielec</c:v>
                </c:pt>
                <c:pt idx="10">
                  <c:v>Brzozów</c:v>
                </c:pt>
                <c:pt idx="11">
                  <c:v>Podkarpacie</c:v>
                </c:pt>
                <c:pt idx="12">
                  <c:v>Stalowa Wola</c:v>
                </c:pt>
                <c:pt idx="13">
                  <c:v>Lesko</c:v>
                </c:pt>
                <c:pt idx="14">
                  <c:v>Jasło</c:v>
                </c:pt>
                <c:pt idx="15">
                  <c:v>Rzeszów</c:v>
                </c:pt>
                <c:pt idx="16">
                  <c:v>Dębica</c:v>
                </c:pt>
                <c:pt idx="17">
                  <c:v>Łańcut</c:v>
                </c:pt>
                <c:pt idx="18">
                  <c:v>Ropczyce</c:v>
                </c:pt>
                <c:pt idx="19">
                  <c:v>Przemyśl</c:v>
                </c:pt>
                <c:pt idx="20">
                  <c:v>Przeworsk</c:v>
                </c:pt>
                <c:pt idx="21">
                  <c:v>Nisko</c:v>
                </c:pt>
              </c:strCache>
            </c:strRef>
          </c:cat>
          <c:val>
            <c:numRef>
              <c:f>I!$L$4:$L$25</c:f>
              <c:numCache>
                <c:formatCode>#,##0.0</c:formatCode>
                <c:ptCount val="22"/>
                <c:pt idx="0">
                  <c:v>6709.3109869646187</c:v>
                </c:pt>
                <c:pt idx="1">
                  <c:v>7498.3827493261451</c:v>
                </c:pt>
                <c:pt idx="2">
                  <c:v>7542.2338568935429</c:v>
                </c:pt>
                <c:pt idx="3">
                  <c:v>7565.8040665434382</c:v>
                </c:pt>
                <c:pt idx="4">
                  <c:v>7998.6710963455153</c:v>
                </c:pt>
                <c:pt idx="5">
                  <c:v>8016.2790697674409</c:v>
                </c:pt>
                <c:pt idx="6">
                  <c:v>8021.8487394957983</c:v>
                </c:pt>
                <c:pt idx="7">
                  <c:v>8234.7031963470326</c:v>
                </c:pt>
                <c:pt idx="8">
                  <c:v>8239.6226415094334</c:v>
                </c:pt>
                <c:pt idx="9">
                  <c:v>8272.8232189973623</c:v>
                </c:pt>
                <c:pt idx="10">
                  <c:v>8308.059701492537</c:v>
                </c:pt>
                <c:pt idx="11">
                  <c:v>8422.05755217982</c:v>
                </c:pt>
                <c:pt idx="12">
                  <c:v>8613.934426229509</c:v>
                </c:pt>
                <c:pt idx="13">
                  <c:v>8617.5572519083962</c:v>
                </c:pt>
                <c:pt idx="14">
                  <c:v>8658.823529411764</c:v>
                </c:pt>
                <c:pt idx="15">
                  <c:v>8823.970037453184</c:v>
                </c:pt>
                <c:pt idx="16">
                  <c:v>8920.5521472392629</c:v>
                </c:pt>
                <c:pt idx="17">
                  <c:v>8941.4110429447846</c:v>
                </c:pt>
                <c:pt idx="18">
                  <c:v>8953.9325842696635</c:v>
                </c:pt>
                <c:pt idx="19">
                  <c:v>9327.8571428571431</c:v>
                </c:pt>
                <c:pt idx="20">
                  <c:v>9678.8095238095229</c:v>
                </c:pt>
                <c:pt idx="21">
                  <c:v>11439.208633093525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8200320"/>
        <c:axId val="108203008"/>
      </c:barChart>
      <c:catAx>
        <c:axId val="1082003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203008"/>
        <c:crosses val="autoZero"/>
        <c:auto val="1"/>
        <c:lblAlgn val="ctr"/>
        <c:lblOffset val="100"/>
        <c:noMultiLvlLbl val="0"/>
      </c:catAx>
      <c:valAx>
        <c:axId val="108203008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82003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II!$C$28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II!$K$4:$K$25</c:f>
              <c:strCache>
                <c:ptCount val="22"/>
                <c:pt idx="0">
                  <c:v>Brzozów</c:v>
                </c:pt>
                <c:pt idx="1">
                  <c:v>Stalowa Wola</c:v>
                </c:pt>
                <c:pt idx="2">
                  <c:v>Mielec</c:v>
                </c:pt>
                <c:pt idx="3">
                  <c:v>Rzeszów</c:v>
                </c:pt>
                <c:pt idx="4">
                  <c:v>Strzyżów</c:v>
                </c:pt>
                <c:pt idx="5">
                  <c:v>Przeworsk</c:v>
                </c:pt>
                <c:pt idx="6">
                  <c:v>Lesko</c:v>
                </c:pt>
                <c:pt idx="7">
                  <c:v>Tarnobrzeg</c:v>
                </c:pt>
                <c:pt idx="8">
                  <c:v>Lubaczów</c:v>
                </c:pt>
                <c:pt idx="9">
                  <c:v>Podkarpacie</c:v>
                </c:pt>
                <c:pt idx="10">
                  <c:v>Jarosław</c:v>
                </c:pt>
                <c:pt idx="11">
                  <c:v>Leżajsk</c:v>
                </c:pt>
                <c:pt idx="12">
                  <c:v>Ustrzyki Dolne</c:v>
                </c:pt>
                <c:pt idx="13">
                  <c:v>Kolbuszowa</c:v>
                </c:pt>
                <c:pt idx="14">
                  <c:v>Przemyśl</c:v>
                </c:pt>
                <c:pt idx="15">
                  <c:v>Łańcut</c:v>
                </c:pt>
                <c:pt idx="16">
                  <c:v>Krosno</c:v>
                </c:pt>
                <c:pt idx="17">
                  <c:v>Ropczyce</c:v>
                </c:pt>
                <c:pt idx="18">
                  <c:v>Nisko</c:v>
                </c:pt>
                <c:pt idx="19">
                  <c:v>Dębica</c:v>
                </c:pt>
                <c:pt idx="20">
                  <c:v>Jasło</c:v>
                </c:pt>
                <c:pt idx="21">
                  <c:v>Sanok</c:v>
                </c:pt>
              </c:strCache>
            </c:strRef>
          </c:cat>
          <c:val>
            <c:numRef>
              <c:f>II!$L$4:$L$25</c:f>
              <c:numCache>
                <c:formatCode>#,##0.0</c:formatCode>
                <c:ptCount val="22"/>
                <c:pt idx="0">
                  <c:v>1262.7118644067796</c:v>
                </c:pt>
                <c:pt idx="1">
                  <c:v>1878.740157480315</c:v>
                </c:pt>
                <c:pt idx="2">
                  <c:v>2782.3529411764707</c:v>
                </c:pt>
                <c:pt idx="3">
                  <c:v>2958.5185185185187</c:v>
                </c:pt>
                <c:pt idx="4">
                  <c:v>3120.6896551724139</c:v>
                </c:pt>
                <c:pt idx="5">
                  <c:v>3195.3125</c:v>
                </c:pt>
                <c:pt idx="6">
                  <c:v>3245.4545454545455</c:v>
                </c:pt>
                <c:pt idx="7">
                  <c:v>3262.1621621621621</c:v>
                </c:pt>
                <c:pt idx="8">
                  <c:v>4216.666666666667</c:v>
                </c:pt>
                <c:pt idx="9">
                  <c:v>4261.3810741687976</c:v>
                </c:pt>
                <c:pt idx="10">
                  <c:v>4351.5789473684208</c:v>
                </c:pt>
                <c:pt idx="11">
                  <c:v>4551.7241379310344</c:v>
                </c:pt>
                <c:pt idx="12">
                  <c:v>4675</c:v>
                </c:pt>
                <c:pt idx="13">
                  <c:v>5294.2307692307695</c:v>
                </c:pt>
                <c:pt idx="14">
                  <c:v>6322.9508196721308</c:v>
                </c:pt>
                <c:pt idx="15">
                  <c:v>6377.7777777777774</c:v>
                </c:pt>
                <c:pt idx="16">
                  <c:v>7323.333333333333</c:v>
                </c:pt>
                <c:pt idx="17">
                  <c:v>8092.5925925925922</c:v>
                </c:pt>
                <c:pt idx="18">
                  <c:v>9671.7948717948711</c:v>
                </c:pt>
                <c:pt idx="19">
                  <c:v>11405.263157894737</c:v>
                </c:pt>
                <c:pt idx="20">
                  <c:v>13040</c:v>
                </c:pt>
                <c:pt idx="21">
                  <c:v>13110.416666666666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8243200"/>
        <c:axId val="108262528"/>
      </c:barChart>
      <c:catAx>
        <c:axId val="108243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262528"/>
        <c:crosses val="autoZero"/>
        <c:auto val="1"/>
        <c:lblAlgn val="ctr"/>
        <c:lblOffset val="100"/>
        <c:noMultiLvlLbl val="0"/>
      </c:catAx>
      <c:valAx>
        <c:axId val="108262528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824320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III!$D$29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III!$K$4:$K$25</c:f>
              <c:strCache>
                <c:ptCount val="22"/>
                <c:pt idx="0">
                  <c:v>Lesko</c:v>
                </c:pt>
                <c:pt idx="1">
                  <c:v>Mielec</c:v>
                </c:pt>
                <c:pt idx="2">
                  <c:v>Krosno</c:v>
                </c:pt>
                <c:pt idx="3">
                  <c:v>Leżajsk</c:v>
                </c:pt>
                <c:pt idx="4">
                  <c:v>Jasło</c:v>
                </c:pt>
                <c:pt idx="5">
                  <c:v>Lubaczów</c:v>
                </c:pt>
                <c:pt idx="6">
                  <c:v>Strzyżów</c:v>
                </c:pt>
                <c:pt idx="7">
                  <c:v>Ustrzyki Dolne</c:v>
                </c:pt>
                <c:pt idx="8">
                  <c:v>Dębica</c:v>
                </c:pt>
                <c:pt idx="9">
                  <c:v>Sanok</c:v>
                </c:pt>
                <c:pt idx="10">
                  <c:v>Kolbuszowa</c:v>
                </c:pt>
                <c:pt idx="11">
                  <c:v>Stalowa Wola</c:v>
                </c:pt>
                <c:pt idx="12">
                  <c:v>Nisko</c:v>
                </c:pt>
                <c:pt idx="13">
                  <c:v>Rzeszów</c:v>
                </c:pt>
                <c:pt idx="14">
                  <c:v>Podkarpacie</c:v>
                </c:pt>
                <c:pt idx="15">
                  <c:v>Ropczyce</c:v>
                </c:pt>
                <c:pt idx="16">
                  <c:v>Tarnobrzeg</c:v>
                </c:pt>
                <c:pt idx="17">
                  <c:v>Brzozów</c:v>
                </c:pt>
                <c:pt idx="18">
                  <c:v>Łańcut</c:v>
                </c:pt>
                <c:pt idx="19">
                  <c:v>Przemyśl</c:v>
                </c:pt>
                <c:pt idx="20">
                  <c:v>Jarosław</c:v>
                </c:pt>
                <c:pt idx="21">
                  <c:v>Przeworsk</c:v>
                </c:pt>
              </c:strCache>
            </c:strRef>
          </c:cat>
          <c:val>
            <c:numRef>
              <c:f>III!$L$4:$L$25</c:f>
              <c:numCache>
                <c:formatCode>#,##0.0</c:formatCode>
                <c:ptCount val="22"/>
                <c:pt idx="0">
                  <c:v>3842.8571428571427</c:v>
                </c:pt>
                <c:pt idx="1">
                  <c:v>3981.3953488372094</c:v>
                </c:pt>
                <c:pt idx="2">
                  <c:v>4029.5454545454545</c:v>
                </c:pt>
                <c:pt idx="3">
                  <c:v>5054.6153846153848</c:v>
                </c:pt>
                <c:pt idx="4">
                  <c:v>5105.9113300492609</c:v>
                </c:pt>
                <c:pt idx="5">
                  <c:v>5139.5348837209303</c:v>
                </c:pt>
                <c:pt idx="6">
                  <c:v>5230.30303030303</c:v>
                </c:pt>
                <c:pt idx="7">
                  <c:v>5250</c:v>
                </c:pt>
                <c:pt idx="8">
                  <c:v>5685.4838709677415</c:v>
                </c:pt>
                <c:pt idx="9">
                  <c:v>5861.635220125786</c:v>
                </c:pt>
                <c:pt idx="10">
                  <c:v>5908.1081081081084</c:v>
                </c:pt>
                <c:pt idx="11">
                  <c:v>5927.0072992700734</c:v>
                </c:pt>
                <c:pt idx="12">
                  <c:v>6197.2318339100348</c:v>
                </c:pt>
                <c:pt idx="13">
                  <c:v>6397.826086956522</c:v>
                </c:pt>
                <c:pt idx="14">
                  <c:v>6443.5086737548954</c:v>
                </c:pt>
                <c:pt idx="15">
                  <c:v>6961.2903225806449</c:v>
                </c:pt>
                <c:pt idx="16">
                  <c:v>7062.8865979381444</c:v>
                </c:pt>
                <c:pt idx="17">
                  <c:v>7221.6216216216217</c:v>
                </c:pt>
                <c:pt idx="18">
                  <c:v>7340.1459854014602</c:v>
                </c:pt>
                <c:pt idx="19">
                  <c:v>8128.2321899736144</c:v>
                </c:pt>
                <c:pt idx="20">
                  <c:v>9333.3333333333339</c:v>
                </c:pt>
                <c:pt idx="21">
                  <c:v>10313.300492610837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8323200"/>
        <c:axId val="108325888"/>
      </c:barChart>
      <c:catAx>
        <c:axId val="108323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325888"/>
        <c:crosses val="autoZero"/>
        <c:auto val="1"/>
        <c:lblAlgn val="ctr"/>
        <c:lblOffset val="100"/>
        <c:noMultiLvlLbl val="0"/>
      </c:catAx>
      <c:valAx>
        <c:axId val="108325888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832320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IV!$D$30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IV!$K$4:$K$25</c:f>
              <c:strCache>
                <c:ptCount val="22"/>
                <c:pt idx="0">
                  <c:v>Jasło</c:v>
                </c:pt>
                <c:pt idx="1">
                  <c:v>Dębica</c:v>
                </c:pt>
                <c:pt idx="2">
                  <c:v>Mielec</c:v>
                </c:pt>
                <c:pt idx="3">
                  <c:v>Ustrzyki Dolne</c:v>
                </c:pt>
                <c:pt idx="4">
                  <c:v>Lubaczów</c:v>
                </c:pt>
                <c:pt idx="5">
                  <c:v>Krosno</c:v>
                </c:pt>
                <c:pt idx="6">
                  <c:v>Strzyżów</c:v>
                </c:pt>
                <c:pt idx="7">
                  <c:v>Przemyśl</c:v>
                </c:pt>
                <c:pt idx="8">
                  <c:v>Kolbuszowa</c:v>
                </c:pt>
                <c:pt idx="9">
                  <c:v>Rzeszów</c:v>
                </c:pt>
                <c:pt idx="10">
                  <c:v>Sanok</c:v>
                </c:pt>
                <c:pt idx="11">
                  <c:v>Leżajsk</c:v>
                </c:pt>
                <c:pt idx="12">
                  <c:v>Brzozów</c:v>
                </c:pt>
                <c:pt idx="13">
                  <c:v>Jarosław</c:v>
                </c:pt>
                <c:pt idx="14">
                  <c:v>Podkarpacie</c:v>
                </c:pt>
                <c:pt idx="15">
                  <c:v>Nisko</c:v>
                </c:pt>
                <c:pt idx="16">
                  <c:v>Łańcut</c:v>
                </c:pt>
                <c:pt idx="17">
                  <c:v>Ropczyce</c:v>
                </c:pt>
                <c:pt idx="18">
                  <c:v>Tarnobrzeg</c:v>
                </c:pt>
                <c:pt idx="19">
                  <c:v>Stalowa Wola</c:v>
                </c:pt>
                <c:pt idx="20">
                  <c:v>Lesko</c:v>
                </c:pt>
                <c:pt idx="21">
                  <c:v>Przeworsk</c:v>
                </c:pt>
              </c:strCache>
            </c:strRef>
          </c:cat>
          <c:val>
            <c:numRef>
              <c:f>IV!$L$4:$L$25</c:f>
              <c:numCache>
                <c:formatCode>#,##0.0</c:formatCode>
                <c:ptCount val="22"/>
                <c:pt idx="0">
                  <c:v>0</c:v>
                </c:pt>
                <c:pt idx="1">
                  <c:v>6328.2051282051279</c:v>
                </c:pt>
                <c:pt idx="2">
                  <c:v>6765.151515151515</c:v>
                </c:pt>
                <c:pt idx="3">
                  <c:v>6871.4285714285716</c:v>
                </c:pt>
                <c:pt idx="4">
                  <c:v>7040</c:v>
                </c:pt>
                <c:pt idx="5">
                  <c:v>8511.9047619047615</c:v>
                </c:pt>
                <c:pt idx="6">
                  <c:v>8967.7777777777774</c:v>
                </c:pt>
                <c:pt idx="7">
                  <c:v>9230.7086614173222</c:v>
                </c:pt>
                <c:pt idx="8">
                  <c:v>9613.3333333333339</c:v>
                </c:pt>
                <c:pt idx="9">
                  <c:v>9861.7977528089887</c:v>
                </c:pt>
                <c:pt idx="10">
                  <c:v>9918.181818181818</c:v>
                </c:pt>
                <c:pt idx="11">
                  <c:v>10205.46875</c:v>
                </c:pt>
                <c:pt idx="12">
                  <c:v>10319.327731092437</c:v>
                </c:pt>
                <c:pt idx="13">
                  <c:v>10649.498327759198</c:v>
                </c:pt>
                <c:pt idx="14">
                  <c:v>10670.329087048833</c:v>
                </c:pt>
                <c:pt idx="15">
                  <c:v>11116.363636363636</c:v>
                </c:pt>
                <c:pt idx="16">
                  <c:v>11234.615384615385</c:v>
                </c:pt>
                <c:pt idx="17">
                  <c:v>11381.818181818182</c:v>
                </c:pt>
                <c:pt idx="18">
                  <c:v>11517.737789203085</c:v>
                </c:pt>
                <c:pt idx="19">
                  <c:v>11590</c:v>
                </c:pt>
                <c:pt idx="20">
                  <c:v>14626.08695652174</c:v>
                </c:pt>
                <c:pt idx="21">
                  <c:v>15075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8828928"/>
        <c:axId val="108844160"/>
      </c:barChart>
      <c:catAx>
        <c:axId val="1088289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844160"/>
        <c:crosses val="autoZero"/>
        <c:auto val="1"/>
        <c:lblAlgn val="ctr"/>
        <c:lblOffset val="100"/>
        <c:noMultiLvlLbl val="0"/>
      </c:catAx>
      <c:valAx>
        <c:axId val="10884416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88289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V!$D$31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V!$K$4:$K$25</c:f>
              <c:strCache>
                <c:ptCount val="22"/>
                <c:pt idx="0">
                  <c:v>Jarosław</c:v>
                </c:pt>
                <c:pt idx="1">
                  <c:v>Ustrzyki Dolne</c:v>
                </c:pt>
                <c:pt idx="2">
                  <c:v>Lubaczów</c:v>
                </c:pt>
                <c:pt idx="3">
                  <c:v>Stalowa Wola</c:v>
                </c:pt>
                <c:pt idx="4">
                  <c:v>Dębica</c:v>
                </c:pt>
                <c:pt idx="5">
                  <c:v>Kolbuszowa</c:v>
                </c:pt>
                <c:pt idx="6">
                  <c:v>Leżajsk</c:v>
                </c:pt>
                <c:pt idx="7">
                  <c:v>Rzeszów</c:v>
                </c:pt>
                <c:pt idx="8">
                  <c:v>Sanok</c:v>
                </c:pt>
                <c:pt idx="9">
                  <c:v>Lesko</c:v>
                </c:pt>
                <c:pt idx="10">
                  <c:v>Łańcut</c:v>
                </c:pt>
                <c:pt idx="11">
                  <c:v>Podkarpacie</c:v>
                </c:pt>
                <c:pt idx="12">
                  <c:v>Nisko</c:v>
                </c:pt>
                <c:pt idx="13">
                  <c:v>Brzozów</c:v>
                </c:pt>
                <c:pt idx="14">
                  <c:v>Krosno</c:v>
                </c:pt>
                <c:pt idx="15">
                  <c:v>Tarnobrzeg</c:v>
                </c:pt>
                <c:pt idx="16">
                  <c:v>Ropczyce</c:v>
                </c:pt>
                <c:pt idx="17">
                  <c:v>Przemyśl</c:v>
                </c:pt>
                <c:pt idx="18">
                  <c:v>Mielec</c:v>
                </c:pt>
                <c:pt idx="19">
                  <c:v>Jasło</c:v>
                </c:pt>
                <c:pt idx="20">
                  <c:v>Przeworsk</c:v>
                </c:pt>
                <c:pt idx="21">
                  <c:v>Strzyżów</c:v>
                </c:pt>
              </c:strCache>
            </c:strRef>
          </c:cat>
          <c:val>
            <c:numRef>
              <c:f>V!$L$4:$L$25</c:f>
              <c:numCache>
                <c:formatCode>#,##0.0</c:formatCode>
                <c:ptCount val="22"/>
                <c:pt idx="0">
                  <c:v>11935.294117647059</c:v>
                </c:pt>
                <c:pt idx="1">
                  <c:v>12294.117647058823</c:v>
                </c:pt>
                <c:pt idx="2">
                  <c:v>13386.792452830188</c:v>
                </c:pt>
                <c:pt idx="3">
                  <c:v>14925.833333333334</c:v>
                </c:pt>
                <c:pt idx="4">
                  <c:v>15932.8125</c:v>
                </c:pt>
                <c:pt idx="5">
                  <c:v>17914.516129032258</c:v>
                </c:pt>
                <c:pt idx="6">
                  <c:v>17920.895522388058</c:v>
                </c:pt>
                <c:pt idx="7">
                  <c:v>18631.617647058825</c:v>
                </c:pt>
                <c:pt idx="8">
                  <c:v>19322.400000000001</c:v>
                </c:pt>
                <c:pt idx="9">
                  <c:v>19396.296296296299</c:v>
                </c:pt>
                <c:pt idx="10">
                  <c:v>20000</c:v>
                </c:pt>
                <c:pt idx="11">
                  <c:v>20176.834589448634</c:v>
                </c:pt>
                <c:pt idx="12">
                  <c:v>20606.557377049179</c:v>
                </c:pt>
                <c:pt idx="13">
                  <c:v>20654.83870967742</c:v>
                </c:pt>
                <c:pt idx="14">
                  <c:v>22089.010989010989</c:v>
                </c:pt>
                <c:pt idx="15">
                  <c:v>23391.891891891893</c:v>
                </c:pt>
                <c:pt idx="16">
                  <c:v>23882.580645161292</c:v>
                </c:pt>
                <c:pt idx="17">
                  <c:v>25098.657718120805</c:v>
                </c:pt>
                <c:pt idx="18">
                  <c:v>25125.694444444445</c:v>
                </c:pt>
                <c:pt idx="19">
                  <c:v>25329.411764705881</c:v>
                </c:pt>
                <c:pt idx="20">
                  <c:v>25546.98795180723</c:v>
                </c:pt>
                <c:pt idx="21">
                  <c:v>27981.967213114753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96268672"/>
        <c:axId val="96271360"/>
      </c:barChart>
      <c:catAx>
        <c:axId val="96268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6271360"/>
        <c:crosses val="autoZero"/>
        <c:auto val="1"/>
        <c:lblAlgn val="ctr"/>
        <c:lblOffset val="100"/>
        <c:noMultiLvlLbl val="0"/>
      </c:catAx>
      <c:valAx>
        <c:axId val="9627136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9626867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VI!$B$32</c:f>
              <c:strCache>
                <c:ptCount val="1"/>
                <c:pt idx="0">
                  <c:v>Refundacja kosztów wyposażenia i doposażenia stanowiska pracy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</c:dPt>
          <c:dLbls>
            <c:txPr>
              <a:bodyPr/>
              <a:lstStyle/>
              <a:p>
                <a:pPr>
                  <a:defRPr sz="7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VI!$K$4:$K$25</c:f>
              <c:strCache>
                <c:ptCount val="22"/>
                <c:pt idx="0">
                  <c:v>Lubaczów</c:v>
                </c:pt>
                <c:pt idx="1">
                  <c:v>Lesko</c:v>
                </c:pt>
                <c:pt idx="2">
                  <c:v>Krosno</c:v>
                </c:pt>
                <c:pt idx="3">
                  <c:v>Kolbuszowa</c:v>
                </c:pt>
                <c:pt idx="4">
                  <c:v>Jarosław</c:v>
                </c:pt>
                <c:pt idx="5">
                  <c:v>Stalowa Wola</c:v>
                </c:pt>
                <c:pt idx="6">
                  <c:v>Dębica</c:v>
                </c:pt>
                <c:pt idx="7">
                  <c:v>Mielec</c:v>
                </c:pt>
                <c:pt idx="8">
                  <c:v>Brzozów</c:v>
                </c:pt>
                <c:pt idx="9">
                  <c:v>Ustrzyki Dolne</c:v>
                </c:pt>
                <c:pt idx="10">
                  <c:v>Sanok</c:v>
                </c:pt>
                <c:pt idx="11">
                  <c:v>Podkarpacie</c:v>
                </c:pt>
                <c:pt idx="12">
                  <c:v>Tarnobrzeg</c:v>
                </c:pt>
                <c:pt idx="13">
                  <c:v>Leżajsk</c:v>
                </c:pt>
                <c:pt idx="14">
                  <c:v>Rzeszów</c:v>
                </c:pt>
                <c:pt idx="15">
                  <c:v>Jasło</c:v>
                </c:pt>
                <c:pt idx="16">
                  <c:v>Przemyśl</c:v>
                </c:pt>
                <c:pt idx="17">
                  <c:v>Nisko</c:v>
                </c:pt>
                <c:pt idx="18">
                  <c:v>Ropczyce</c:v>
                </c:pt>
                <c:pt idx="19">
                  <c:v>Łańcut</c:v>
                </c:pt>
                <c:pt idx="20">
                  <c:v>Przeworsk</c:v>
                </c:pt>
                <c:pt idx="21">
                  <c:v>Strzyżów</c:v>
                </c:pt>
              </c:strCache>
            </c:strRef>
          </c:cat>
          <c:val>
            <c:numRef>
              <c:f>VI!$L$4:$L$25</c:f>
              <c:numCache>
                <c:formatCode>#,##0.0</c:formatCode>
                <c:ptCount val="22"/>
                <c:pt idx="0">
                  <c:v>5480.9523809523807</c:v>
                </c:pt>
                <c:pt idx="1">
                  <c:v>9739.2857142857138</c:v>
                </c:pt>
                <c:pt idx="2">
                  <c:v>9851.1111111111113</c:v>
                </c:pt>
                <c:pt idx="3">
                  <c:v>10557.894736842105</c:v>
                </c:pt>
                <c:pt idx="4">
                  <c:v>11451.063829787234</c:v>
                </c:pt>
                <c:pt idx="5">
                  <c:v>11845.588235294117</c:v>
                </c:pt>
                <c:pt idx="6">
                  <c:v>12053.658536585366</c:v>
                </c:pt>
                <c:pt idx="7">
                  <c:v>12138</c:v>
                </c:pt>
                <c:pt idx="8">
                  <c:v>12424.8</c:v>
                </c:pt>
                <c:pt idx="9">
                  <c:v>14644.444444444445</c:v>
                </c:pt>
                <c:pt idx="10">
                  <c:v>16568.292682926829</c:v>
                </c:pt>
                <c:pt idx="11">
                  <c:v>17196.576807873338</c:v>
                </c:pt>
                <c:pt idx="12">
                  <c:v>17225.862068965518</c:v>
                </c:pt>
                <c:pt idx="13">
                  <c:v>17576.923076923078</c:v>
                </c:pt>
                <c:pt idx="14">
                  <c:v>19726.168224299065</c:v>
                </c:pt>
                <c:pt idx="15">
                  <c:v>20525.498007968126</c:v>
                </c:pt>
                <c:pt idx="16">
                  <c:v>20828.571428571428</c:v>
                </c:pt>
                <c:pt idx="17">
                  <c:v>23385.714285714286</c:v>
                </c:pt>
                <c:pt idx="18">
                  <c:v>25358.878504672899</c:v>
                </c:pt>
                <c:pt idx="19">
                  <c:v>26212.765957446809</c:v>
                </c:pt>
                <c:pt idx="20">
                  <c:v>31189.74358974359</c:v>
                </c:pt>
                <c:pt idx="21">
                  <c:v>36651.948051948049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8583168"/>
        <c:axId val="108725376"/>
      </c:barChart>
      <c:catAx>
        <c:axId val="108583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725376"/>
        <c:crosses val="autoZero"/>
        <c:auto val="1"/>
        <c:lblAlgn val="ctr"/>
        <c:lblOffset val="100"/>
        <c:noMultiLvlLbl val="0"/>
      </c:catAx>
      <c:valAx>
        <c:axId val="10872537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858316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3175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P__!$AA$27</c:f>
              <c:strCache>
                <c:ptCount val="1"/>
                <c:pt idx="0">
                  <c:v>6. podstawowych form - rozpoczęcie</c:v>
                </c:pt>
              </c:strCache>
            </c:strRef>
          </c:tx>
          <c:spPr>
            <a:gradFill flip="none" rotWithShape="1">
              <a:gsLst>
                <a:gs pos="100000">
                  <a:srgbClr val="4D7583"/>
                </a:gs>
                <a:gs pos="0">
                  <a:srgbClr val="347D8C"/>
                </a:gs>
                <a:gs pos="23320">
                  <a:srgbClr val="3C999E"/>
                </a:gs>
                <a:gs pos="73727">
                  <a:srgbClr val="37BFA8">
                    <a:lumMod val="67000"/>
                  </a:srgbClr>
                </a:gs>
                <a:gs pos="47000">
                  <a:srgbClr val="37BFA8">
                    <a:lumMod val="79000"/>
                  </a:srgbClr>
                </a:gs>
              </a:gsLst>
              <a:lin ang="162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7028233781295218E-3"/>
                  <c:y val="0.102223929325907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8806118374482792E-3"/>
                  <c:y val="9.3209141540234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197828691091435E-3"/>
                  <c:y val="0.107302669483387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764870864969397E-3"/>
                  <c:y val="9.3430478202419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8886796769664299E-3"/>
                  <c:y val="9.6440848857307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77936157145737E-3"/>
                  <c:y val="9.17481275206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 b="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P__!$AD$28:$AD$31</c:f>
              <c:strCache>
                <c:ptCount val="4"/>
                <c:pt idx="0">
                  <c:v>staże</c:v>
                </c:pt>
                <c:pt idx="1">
                  <c:v>prace interw.</c:v>
                </c:pt>
                <c:pt idx="2">
                  <c:v>dof. działaln.</c:v>
                </c:pt>
                <c:pt idx="3">
                  <c:v>roboty publ.</c:v>
                </c:pt>
              </c:strCache>
            </c:strRef>
          </c:cat>
          <c:val>
            <c:numRef>
              <c:f>P__!$AE$28:$AE$31</c:f>
              <c:numCache>
                <c:formatCode>#,##0</c:formatCode>
                <c:ptCount val="4"/>
                <c:pt idx="0">
                  <c:v>12712</c:v>
                </c:pt>
                <c:pt idx="1">
                  <c:v>5531</c:v>
                </c:pt>
                <c:pt idx="2">
                  <c:v>2474</c:v>
                </c:pt>
                <c:pt idx="3">
                  <c:v>2146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P__!$AA$34</c:f>
              <c:strCache>
                <c:ptCount val="1"/>
                <c:pt idx="0">
                  <c:v>6. podstawowych form - graduacja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5.8055165664072242E-3"/>
                  <c:y val="0.115853658536585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027582832036121E-3"/>
                  <c:y val="0.10365853658536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7080462859664889E-3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7082748496108368E-3"/>
                  <c:y val="0.14634146341463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611033132814448E-2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10804569170101E-2"/>
                  <c:y val="0.109756097560975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P__!$AD$28:$AD$31</c:f>
              <c:strCache>
                <c:ptCount val="4"/>
                <c:pt idx="0">
                  <c:v>staże</c:v>
                </c:pt>
                <c:pt idx="1">
                  <c:v>prace interw.</c:v>
                </c:pt>
                <c:pt idx="2">
                  <c:v>dof. działaln.</c:v>
                </c:pt>
                <c:pt idx="3">
                  <c:v>roboty publ.</c:v>
                </c:pt>
              </c:strCache>
            </c:strRef>
          </c:cat>
          <c:val>
            <c:numRef>
              <c:f>P__!$AE$35:$AE$38</c:f>
              <c:numCache>
                <c:formatCode>#,##0</c:formatCode>
                <c:ptCount val="4"/>
                <c:pt idx="0">
                  <c:v>9501</c:v>
                </c:pt>
                <c:pt idx="1">
                  <c:v>3836</c:v>
                </c:pt>
                <c:pt idx="2">
                  <c:v>2600</c:v>
                </c:pt>
                <c:pt idx="3">
                  <c:v>2590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8997632"/>
        <c:axId val="109032192"/>
        <c:axId val="0"/>
      </c:bar3DChart>
      <c:catAx>
        <c:axId val="10899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+mj-lt"/>
                <a:ea typeface="Arial"/>
                <a:cs typeface="Arial"/>
              </a:defRPr>
            </a:pPr>
            <a:endParaRPr lang="pl-PL"/>
          </a:p>
        </c:txPr>
        <c:crossAx val="109032192"/>
        <c:crosses val="autoZero"/>
        <c:auto val="0"/>
        <c:lblAlgn val="ctr"/>
        <c:lblOffset val="100"/>
        <c:noMultiLvlLbl val="0"/>
      </c:catAx>
      <c:valAx>
        <c:axId val="109032192"/>
        <c:scaling>
          <c:orientation val="minMax"/>
          <c:max val="14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 w="3175">
              <a:solidFill>
                <a:schemeClr val="accent4">
                  <a:lumMod val="20000"/>
                  <a:lumOff val="80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8997632"/>
        <c:crosses val="autoZero"/>
        <c:crossBetween val="between"/>
        <c:majorUnit val="2000"/>
        <c:minorUnit val="200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3175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P__!$AA$27</c:f>
              <c:strCache>
                <c:ptCount val="1"/>
                <c:pt idx="0">
                  <c:v>6. podstawowych form - rozpoczęcie</c:v>
                </c:pt>
              </c:strCache>
            </c:strRef>
          </c:tx>
          <c:spPr>
            <a:gradFill flip="none" rotWithShape="1">
              <a:gsLst>
                <a:gs pos="100000">
                  <a:srgbClr val="4D7583"/>
                </a:gs>
                <a:gs pos="0">
                  <a:srgbClr val="347D8C"/>
                </a:gs>
                <a:gs pos="23320">
                  <a:srgbClr val="3C999E"/>
                </a:gs>
                <a:gs pos="73727">
                  <a:srgbClr val="37BFA8">
                    <a:lumMod val="67000"/>
                  </a:srgbClr>
                </a:gs>
                <a:gs pos="47000">
                  <a:srgbClr val="37BFA8">
                    <a:lumMod val="79000"/>
                  </a:srgbClr>
                </a:gs>
              </a:gsLst>
              <a:lin ang="162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7028233781295218E-3"/>
                  <c:y val="0.102223929325907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8806118374482792E-3"/>
                  <c:y val="9.3209141540234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197828691091435E-3"/>
                  <c:y val="0.107302669483387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764870864969397E-3"/>
                  <c:y val="9.3430478202419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8886796769664299E-3"/>
                  <c:y val="9.6440848857307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77936157145737E-3"/>
                  <c:y val="9.17481275206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 b="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P__!$AA$32:$AA$33</c:f>
              <c:strCache>
                <c:ptCount val="2"/>
                <c:pt idx="0">
                  <c:v>dof. działaln.</c:v>
                </c:pt>
                <c:pt idx="1">
                  <c:v>refund. koszt.</c:v>
                </c:pt>
              </c:strCache>
            </c:strRef>
          </c:cat>
          <c:val>
            <c:numRef>
              <c:f>P__!$AE$32:$AE$33</c:f>
              <c:numCache>
                <c:formatCode>#,##0</c:formatCode>
                <c:ptCount val="2"/>
                <c:pt idx="0">
                  <c:v>1931</c:v>
                </c:pt>
                <c:pt idx="1">
                  <c:v>1873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P__!$AA$34</c:f>
              <c:strCache>
                <c:ptCount val="1"/>
                <c:pt idx="0">
                  <c:v>6. podstawowych form - graduacja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5.8055165664072242E-3"/>
                  <c:y val="0.115853658536585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027582832036121E-3"/>
                  <c:y val="0.10365853658536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7080462859664889E-3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7082748496108368E-3"/>
                  <c:y val="0.14634146341463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611033132814448E-2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10804569170101E-2"/>
                  <c:y val="0.109756097560975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P__!$AA$32:$AA$33</c:f>
              <c:strCache>
                <c:ptCount val="2"/>
                <c:pt idx="0">
                  <c:v>dof. działaln.</c:v>
                </c:pt>
                <c:pt idx="1">
                  <c:v>refund. koszt.</c:v>
                </c:pt>
              </c:strCache>
            </c:strRef>
          </c:cat>
          <c:val>
            <c:numRef>
              <c:f>P__!$AE$39:$AE$40</c:f>
              <c:numCache>
                <c:formatCode>#,##0</c:formatCode>
                <c:ptCount val="2"/>
                <c:pt idx="0">
                  <c:v>2000</c:v>
                </c:pt>
                <c:pt idx="1">
                  <c:v>1685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9275392"/>
        <c:axId val="109613056"/>
        <c:axId val="0"/>
      </c:bar3DChart>
      <c:catAx>
        <c:axId val="10927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+mj-lt"/>
                <a:ea typeface="Arial"/>
                <a:cs typeface="Arial"/>
              </a:defRPr>
            </a:pPr>
            <a:endParaRPr lang="pl-PL"/>
          </a:p>
        </c:txPr>
        <c:crossAx val="109613056"/>
        <c:crosses val="autoZero"/>
        <c:auto val="0"/>
        <c:lblAlgn val="ctr"/>
        <c:lblOffset val="100"/>
        <c:noMultiLvlLbl val="0"/>
      </c:catAx>
      <c:valAx>
        <c:axId val="109613056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 w="3175">
              <a:solidFill>
                <a:schemeClr val="accent4">
                  <a:lumMod val="20000"/>
                  <a:lumOff val="80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9275392"/>
        <c:crosses val="autoZero"/>
        <c:crossBetween val="between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1270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P__!$AB$43</c:f>
              <c:strCache>
                <c:ptCount val="1"/>
                <c:pt idx="0">
                  <c:v>Rozpoczynający</c:v>
                </c:pt>
              </c:strCache>
            </c:strRef>
          </c:tx>
          <c:spPr>
            <a:gradFill flip="none" rotWithShape="1">
              <a:gsLst>
                <a:gs pos="100000">
                  <a:srgbClr val="4D7583">
                    <a:alpha val="44000"/>
                  </a:srgbClr>
                </a:gs>
                <a:gs pos="0">
                  <a:srgbClr val="347D8C"/>
                </a:gs>
                <a:gs pos="23320">
                  <a:srgbClr val="0F6353">
                    <a:lumMod val="68000"/>
                    <a:alpha val="59000"/>
                  </a:srgbClr>
                </a:gs>
                <a:gs pos="73727">
                  <a:srgbClr val="37BFA8">
                    <a:lumMod val="67000"/>
                    <a:alpha val="49000"/>
                  </a:srgbClr>
                </a:gs>
                <a:gs pos="47000">
                  <a:srgbClr val="37BFA8">
                    <a:lumMod val="79000"/>
                    <a:alpha val="57000"/>
                  </a:srgbClr>
                </a:gs>
              </a:gsLst>
              <a:lin ang="81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6.6289068160958406E-3"/>
                  <c:y val="-1.00900822300259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3002021363870869E-3"/>
                  <c:y val="2.76281254316894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5934495918071592E-3"/>
                  <c:y val="-5.18245468623901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2808083282203079E-4"/>
                  <c:y val="-1.0270938538943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2694153250317907E-2"/>
                  <c:y val="-7.2176141187098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80941500617608E-3"/>
                  <c:y val="2.84626586614335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P__!$AA$44:$AA$47</c:f>
              <c:numCache>
                <c:formatCode>0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P__!$AB$44:$AB$47</c:f>
              <c:numCache>
                <c:formatCode>#,##0</c:formatCode>
                <c:ptCount val="4"/>
                <c:pt idx="0">
                  <c:v>36658</c:v>
                </c:pt>
                <c:pt idx="1">
                  <c:v>35772</c:v>
                </c:pt>
                <c:pt idx="2">
                  <c:v>31163</c:v>
                </c:pt>
                <c:pt idx="3">
                  <c:v>26667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P__!$AC$43</c:f>
              <c:strCache>
                <c:ptCount val="1"/>
                <c:pt idx="0">
                  <c:v>Kończący udział</c:v>
                </c:pt>
              </c:strCache>
            </c:strRef>
          </c:tx>
          <c:spPr>
            <a:gradFill flip="none" rotWithShape="1">
              <a:gsLst>
                <a:gs pos="0">
                  <a:srgbClr val="FF0000">
                    <a:lumMod val="80000"/>
                  </a:srgbClr>
                </a:gs>
                <a:gs pos="99000">
                  <a:srgbClr val="C00000">
                    <a:lumMod val="84000"/>
                  </a:srgbClr>
                </a:gs>
              </a:gsLst>
              <a:lin ang="16200000" scaled="1"/>
              <a:tileRect/>
            </a:gradFill>
            <a:ln w="6350">
              <a:solidFill>
                <a:schemeClr val="bg1"/>
              </a:solidFill>
            </a:ln>
          </c:spPr>
          <c:invertIfNegative val="0"/>
          <c:dLbls>
            <c:dLbl>
              <c:idx val="0"/>
              <c:layout>
                <c:manualLayout>
                  <c:x val="2.6198975894884305E-2"/>
                  <c:y val="-6.11032346718433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098980725568813E-2"/>
                  <c:y val="-9.01476650598730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1664653881455E-2"/>
                  <c:y val="-1.8750190852182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P__!$AA$44:$AA$47</c:f>
              <c:numCache>
                <c:formatCode>0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P__!$AC$44:$AC$47</c:f>
              <c:numCache>
                <c:formatCode>#,##0</c:formatCode>
                <c:ptCount val="4"/>
                <c:pt idx="0">
                  <c:v>26927</c:v>
                </c:pt>
                <c:pt idx="1">
                  <c:v>28312</c:v>
                </c:pt>
                <c:pt idx="2">
                  <c:v>24731</c:v>
                </c:pt>
                <c:pt idx="3">
                  <c:v>22212</c:v>
                </c:pt>
              </c:numCache>
            </c:numRef>
          </c:val>
        </c:ser>
        <c:ser>
          <c:idx val="2"/>
          <c:order val="2"/>
          <c:tx>
            <c:strRef>
              <c:f>P__!$AD$43</c:f>
              <c:strCache>
                <c:ptCount val="1"/>
                <c:pt idx="0">
                  <c:v>Bezrobotni zatrudnieni po zakończeniu form aktywnych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99000">
                  <a:schemeClr val="accent2">
                    <a:lumMod val="75000"/>
                  </a:schemeClr>
                </a:gs>
              </a:gsLst>
              <a:lin ang="5400000" scaled="1"/>
            </a:gradFill>
          </c:spPr>
          <c:invertIfNegative val="0"/>
          <c:dLbls>
            <c:dLbl>
              <c:idx val="0"/>
              <c:layout>
                <c:manualLayout>
                  <c:x val="2.6395584754359692E-2"/>
                  <c:y val="4.3556175976617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569779237717986E-2"/>
                  <c:y val="2.1474469430933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6273368436307426E-2"/>
                  <c:y val="2.049861495844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P__!$AA$44:$AA$47</c:f>
              <c:numCache>
                <c:formatCode>0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P__!$AD$44:$AD$47</c:f>
              <c:numCache>
                <c:formatCode>#,##0</c:formatCode>
                <c:ptCount val="4"/>
                <c:pt idx="0">
                  <c:v>20007</c:v>
                </c:pt>
                <c:pt idx="1">
                  <c:v>22811</c:v>
                </c:pt>
                <c:pt idx="2">
                  <c:v>21303</c:v>
                </c:pt>
                <c:pt idx="3">
                  <c:v>19586</c:v>
                </c:pt>
              </c:numCache>
            </c:numRef>
          </c:val>
          <c:shape val="cone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9639936"/>
        <c:axId val="109686784"/>
        <c:axId val="0"/>
      </c:bar3DChart>
      <c:catAx>
        <c:axId val="1096399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solidFill>
            <a:srgbClr val="FFFFFF"/>
          </a:solidFill>
          <a:ln w="190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9686784"/>
        <c:crosses val="autoZero"/>
        <c:auto val="0"/>
        <c:lblAlgn val="ctr"/>
        <c:lblOffset val="100"/>
        <c:noMultiLvlLbl val="0"/>
      </c:catAx>
      <c:valAx>
        <c:axId val="109686784"/>
        <c:scaling>
          <c:orientation val="minMax"/>
        </c:scaling>
        <c:delete val="0"/>
        <c:axPos val="l"/>
        <c:majorGridlines>
          <c:spPr>
            <a:ln>
              <a:solidFill>
                <a:srgbClr val="D5E4CA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9639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7815248098499431"/>
          <c:w val="0.60312591695268869"/>
          <c:h val="0.21223283265545917"/>
        </c:manualLayout>
      </c:layout>
      <c:overlay val="0"/>
      <c:txPr>
        <a:bodyPr/>
        <a:lstStyle/>
        <a:p>
          <a:pPr>
            <a:defRPr sz="900"/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216804</xdr:colOff>
      <xdr:row>11</xdr:row>
      <xdr:rowOff>34875</xdr:rowOff>
    </xdr:from>
    <xdr:to>
      <xdr:col>7</xdr:col>
      <xdr:colOff>259774</xdr:colOff>
      <xdr:row>25</xdr:row>
      <xdr:rowOff>95250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224549</xdr:colOff>
      <xdr:row>0</xdr:row>
      <xdr:rowOff>53794</xdr:rowOff>
    </xdr:from>
    <xdr:to>
      <xdr:col>7</xdr:col>
      <xdr:colOff>311728</xdr:colOff>
      <xdr:row>13</xdr:row>
      <xdr:rowOff>118755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484909</xdr:colOff>
      <xdr:row>11</xdr:row>
      <xdr:rowOff>130849</xdr:rowOff>
    </xdr:from>
    <xdr:to>
      <xdr:col>12</xdr:col>
      <xdr:colOff>751417</xdr:colOff>
      <xdr:row>29</xdr:row>
      <xdr:rowOff>74083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417032</xdr:colOff>
      <xdr:row>0</xdr:row>
      <xdr:rowOff>39577</xdr:rowOff>
    </xdr:from>
    <xdr:to>
      <xdr:col>10</xdr:col>
      <xdr:colOff>0</xdr:colOff>
      <xdr:row>15</xdr:row>
      <xdr:rowOff>0</xdr:rowOff>
    </xdr:to>
    <xdr:graphicFrame macro="">
      <xdr:nvGraphicFramePr>
        <xdr:cNvPr id="11" name="Wykres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1334688</xdr:colOff>
      <xdr:row>28</xdr:row>
      <xdr:rowOff>207762</xdr:rowOff>
    </xdr:from>
    <xdr:to>
      <xdr:col>9</xdr:col>
      <xdr:colOff>423028</xdr:colOff>
      <xdr:row>41</xdr:row>
      <xdr:rowOff>35326</xdr:rowOff>
    </xdr:to>
    <xdr:graphicFrame macro="">
      <xdr:nvGraphicFramePr>
        <xdr:cNvPr id="12" name="Wykres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272812</xdr:colOff>
      <xdr:row>23</xdr:row>
      <xdr:rowOff>56730</xdr:rowOff>
    </xdr:from>
    <xdr:to>
      <xdr:col>7</xdr:col>
      <xdr:colOff>1227667</xdr:colOff>
      <xdr:row>41</xdr:row>
      <xdr:rowOff>169332</xdr:rowOff>
    </xdr:to>
    <xdr:graphicFrame macro="">
      <xdr:nvGraphicFramePr>
        <xdr:cNvPr id="13" name="Wykres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0.03883</cdr:x>
      <cdr:y>0.25218</cdr:y>
    </cdr:from>
    <cdr:to>
      <cdr:x>1</cdr:x>
      <cdr:y>0.25541</cdr:y>
    </cdr:to>
    <cdr:cxnSp macro="">
      <cdr:nvCxnSpPr>
        <cdr:cNvPr id="2" name="Łącznik prostoliniowy 1"/>
        <cdr:cNvCxnSpPr/>
      </cdr:nvCxnSpPr>
      <cdr:spPr>
        <a:xfrm xmlns:a="http://schemas.openxmlformats.org/drawingml/2006/main">
          <a:off x="217753" y="918754"/>
          <a:ext cx="5390090" cy="11768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rgbClr val="FF000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0.03883</cdr:x>
      <cdr:y>0.48249</cdr:y>
    </cdr:from>
    <cdr:to>
      <cdr:x>1</cdr:x>
      <cdr:y>0.48572</cdr:y>
    </cdr:to>
    <cdr:cxnSp macro="">
      <cdr:nvCxnSpPr>
        <cdr:cNvPr id="2" name="Łącznik prostoliniowy 1"/>
        <cdr:cNvCxnSpPr/>
      </cdr:nvCxnSpPr>
      <cdr:spPr>
        <a:xfrm xmlns:a="http://schemas.openxmlformats.org/drawingml/2006/main">
          <a:off x="227513" y="1522322"/>
          <a:ext cx="5631683" cy="10192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rgbClr val="FF000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95251</xdr:colOff>
      <xdr:row>1</xdr:row>
      <xdr:rowOff>22228</xdr:rowOff>
    </xdr:from>
    <xdr:to>
      <xdr:col>15</xdr:col>
      <xdr:colOff>295275</xdr:colOff>
      <xdr:row>11</xdr:row>
      <xdr:rowOff>28576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104776</xdr:rowOff>
    </xdr:from>
    <xdr:to>
      <xdr:col>6</xdr:col>
      <xdr:colOff>523876</xdr:colOff>
      <xdr:row>30</xdr:row>
      <xdr:rowOff>104776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311150</xdr:colOff>
      <xdr:row>15</xdr:row>
      <xdr:rowOff>177799</xdr:rowOff>
    </xdr:from>
    <xdr:to>
      <xdr:col>11</xdr:col>
      <xdr:colOff>38100</xdr:colOff>
      <xdr:row>29</xdr:row>
      <xdr:rowOff>53974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</xdr:colOff>
      <xdr:row>11</xdr:row>
      <xdr:rowOff>76200</xdr:rowOff>
    </xdr:from>
    <xdr:to>
      <xdr:col>24</xdr:col>
      <xdr:colOff>47625</xdr:colOff>
      <xdr:row>26</xdr:row>
      <xdr:rowOff>180975</xdr:rowOff>
    </xdr:to>
    <xdr:graphicFrame macro="">
      <xdr:nvGraphicFramePr>
        <xdr:cNvPr id="6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247650</xdr:colOff>
      <xdr:row>1</xdr:row>
      <xdr:rowOff>57151</xdr:rowOff>
    </xdr:from>
    <xdr:to>
      <xdr:col>20</xdr:col>
      <xdr:colOff>523875</xdr:colOff>
      <xdr:row>10</xdr:row>
      <xdr:rowOff>171450</xdr:rowOff>
    </xdr:to>
    <xdr:graphicFrame macro="">
      <xdr:nvGraphicFramePr>
        <xdr:cNvPr id="7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476250</xdr:colOff>
      <xdr:row>11</xdr:row>
      <xdr:rowOff>152400</xdr:rowOff>
    </xdr:from>
    <xdr:to>
      <xdr:col>17</xdr:col>
      <xdr:colOff>295274</xdr:colOff>
      <xdr:row>25</xdr:row>
      <xdr:rowOff>168273</xdr:rowOff>
    </xdr:to>
    <xdr:graphicFrame macro="">
      <xdr:nvGraphicFramePr>
        <xdr:cNvPr id="8" name="Wykres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17985</xdr:colOff>
      <xdr:row>11</xdr:row>
      <xdr:rowOff>103909</xdr:rowOff>
    </xdr:from>
    <xdr:to>
      <xdr:col>1</xdr:col>
      <xdr:colOff>3082637</xdr:colOff>
      <xdr:row>22</xdr:row>
      <xdr:rowOff>78643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3160569</xdr:colOff>
      <xdr:row>11</xdr:row>
      <xdr:rowOff>138544</xdr:rowOff>
    </xdr:from>
    <xdr:to>
      <xdr:col>5</xdr:col>
      <xdr:colOff>285083</xdr:colOff>
      <xdr:row>22</xdr:row>
      <xdr:rowOff>130597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</xdr:row>
      <xdr:rowOff>19050</xdr:rowOff>
    </xdr:from>
    <xdr:to>
      <xdr:col>18</xdr:col>
      <xdr:colOff>114300</xdr:colOff>
      <xdr:row>34</xdr:row>
      <xdr:rowOff>38101</xdr:rowOff>
    </xdr:to>
    <xdr:grpSp>
      <xdr:nvGrpSpPr>
        <xdr:cNvPr id="2" name="Group 127"/>
        <xdr:cNvGrpSpPr>
          <a:grpSpLocks/>
        </xdr:cNvGrpSpPr>
      </xdr:nvGrpSpPr>
      <xdr:grpSpPr bwMode="auto">
        <a:xfrm>
          <a:off x="5172075" y="219075"/>
          <a:ext cx="5962650" cy="6419851"/>
          <a:chOff x="2843" y="4340"/>
          <a:chExt cx="7177" cy="8496"/>
        </a:xfrm>
      </xdr:grpSpPr>
      <xdr:grpSp>
        <xdr:nvGrpSpPr>
          <xdr:cNvPr id="3" name="Group 126"/>
          <xdr:cNvGrpSpPr>
            <a:grpSpLocks/>
          </xdr:cNvGrpSpPr>
        </xdr:nvGrpSpPr>
        <xdr:grpSpPr bwMode="auto">
          <a:xfrm>
            <a:off x="2843" y="4340"/>
            <a:ext cx="7177" cy="8496"/>
            <a:chOff x="2999" y="4401"/>
            <a:chExt cx="7177" cy="8496"/>
          </a:xfrm>
        </xdr:grpSpPr>
        <xdr:sp macro="" textlink="">
          <xdr:nvSpPr>
            <xdr:cNvPr id="25" name="Freeform 48"/>
            <xdr:cNvSpPr>
              <a:spLocks/>
            </xdr:cNvSpPr>
          </xdr:nvSpPr>
          <xdr:spPr bwMode="auto">
            <a:xfrm>
              <a:off x="4989" y="6480"/>
              <a:ext cx="1666" cy="2925"/>
            </a:xfrm>
            <a:custGeom>
              <a:avLst/>
              <a:gdLst>
                <a:gd name="T0" fmla="*/ 54 w 751"/>
                <a:gd name="T1" fmla="*/ 706 h 1233"/>
                <a:gd name="T2" fmla="*/ 54 w 751"/>
                <a:gd name="T3" fmla="*/ 581 h 1233"/>
                <a:gd name="T4" fmla="*/ 36 w 751"/>
                <a:gd name="T5" fmla="*/ 483 h 1233"/>
                <a:gd name="T6" fmla="*/ 134 w 751"/>
                <a:gd name="T7" fmla="*/ 384 h 1233"/>
                <a:gd name="T8" fmla="*/ 206 w 751"/>
                <a:gd name="T9" fmla="*/ 295 h 1233"/>
                <a:gd name="T10" fmla="*/ 304 w 751"/>
                <a:gd name="T11" fmla="*/ 250 h 1233"/>
                <a:gd name="T12" fmla="*/ 393 w 751"/>
                <a:gd name="T13" fmla="*/ 215 h 1233"/>
                <a:gd name="T14" fmla="*/ 385 w 751"/>
                <a:gd name="T15" fmla="*/ 117 h 1233"/>
                <a:gd name="T16" fmla="*/ 304 w 751"/>
                <a:gd name="T17" fmla="*/ 108 h 1233"/>
                <a:gd name="T18" fmla="*/ 304 w 751"/>
                <a:gd name="T19" fmla="*/ 99 h 1233"/>
                <a:gd name="T20" fmla="*/ 313 w 751"/>
                <a:gd name="T21" fmla="*/ 90 h 1233"/>
                <a:gd name="T22" fmla="*/ 322 w 751"/>
                <a:gd name="T23" fmla="*/ 81 h 1233"/>
                <a:gd name="T24" fmla="*/ 340 w 751"/>
                <a:gd name="T25" fmla="*/ 81 h 1233"/>
                <a:gd name="T26" fmla="*/ 358 w 751"/>
                <a:gd name="T27" fmla="*/ 81 h 1233"/>
                <a:gd name="T28" fmla="*/ 385 w 751"/>
                <a:gd name="T29" fmla="*/ 72 h 1233"/>
                <a:gd name="T30" fmla="*/ 402 w 751"/>
                <a:gd name="T31" fmla="*/ 63 h 1233"/>
                <a:gd name="T32" fmla="*/ 411 w 751"/>
                <a:gd name="T33" fmla="*/ 36 h 1233"/>
                <a:gd name="T34" fmla="*/ 411 w 751"/>
                <a:gd name="T35" fmla="*/ 18 h 1233"/>
                <a:gd name="T36" fmla="*/ 429 w 751"/>
                <a:gd name="T37" fmla="*/ 9 h 1233"/>
                <a:gd name="T38" fmla="*/ 456 w 751"/>
                <a:gd name="T39" fmla="*/ 0 h 1233"/>
                <a:gd name="T40" fmla="*/ 474 w 751"/>
                <a:gd name="T41" fmla="*/ 0 h 1233"/>
                <a:gd name="T42" fmla="*/ 474 w 751"/>
                <a:gd name="T43" fmla="*/ 9 h 1233"/>
                <a:gd name="T44" fmla="*/ 483 w 751"/>
                <a:gd name="T45" fmla="*/ 18 h 1233"/>
                <a:gd name="T46" fmla="*/ 492 w 751"/>
                <a:gd name="T47" fmla="*/ 27 h 1233"/>
                <a:gd name="T48" fmla="*/ 501 w 751"/>
                <a:gd name="T49" fmla="*/ 36 h 1233"/>
                <a:gd name="T50" fmla="*/ 527 w 751"/>
                <a:gd name="T51" fmla="*/ 45 h 1233"/>
                <a:gd name="T52" fmla="*/ 536 w 751"/>
                <a:gd name="T53" fmla="*/ 45 h 1233"/>
                <a:gd name="T54" fmla="*/ 536 w 751"/>
                <a:gd name="T55" fmla="*/ 54 h 1233"/>
                <a:gd name="T56" fmla="*/ 545 w 751"/>
                <a:gd name="T57" fmla="*/ 63 h 1233"/>
                <a:gd name="T58" fmla="*/ 554 w 751"/>
                <a:gd name="T59" fmla="*/ 63 h 1233"/>
                <a:gd name="T60" fmla="*/ 572 w 751"/>
                <a:gd name="T61" fmla="*/ 72 h 1233"/>
                <a:gd name="T62" fmla="*/ 581 w 751"/>
                <a:gd name="T63" fmla="*/ 72 h 1233"/>
                <a:gd name="T64" fmla="*/ 590 w 751"/>
                <a:gd name="T65" fmla="*/ 90 h 1233"/>
                <a:gd name="T66" fmla="*/ 590 w 751"/>
                <a:gd name="T67" fmla="*/ 108 h 1233"/>
                <a:gd name="T68" fmla="*/ 590 w 751"/>
                <a:gd name="T69" fmla="*/ 125 h 1233"/>
                <a:gd name="T70" fmla="*/ 581 w 751"/>
                <a:gd name="T71" fmla="*/ 152 h 1233"/>
                <a:gd name="T72" fmla="*/ 581 w 751"/>
                <a:gd name="T73" fmla="*/ 170 h 1233"/>
                <a:gd name="T74" fmla="*/ 590 w 751"/>
                <a:gd name="T75" fmla="*/ 170 h 1233"/>
                <a:gd name="T76" fmla="*/ 608 w 751"/>
                <a:gd name="T77" fmla="*/ 179 h 1233"/>
                <a:gd name="T78" fmla="*/ 617 w 751"/>
                <a:gd name="T79" fmla="*/ 188 h 1233"/>
                <a:gd name="T80" fmla="*/ 626 w 751"/>
                <a:gd name="T81" fmla="*/ 206 h 1233"/>
                <a:gd name="T82" fmla="*/ 626 w 751"/>
                <a:gd name="T83" fmla="*/ 224 h 1233"/>
                <a:gd name="T84" fmla="*/ 626 w 751"/>
                <a:gd name="T85" fmla="*/ 233 h 1233"/>
                <a:gd name="T86" fmla="*/ 572 w 751"/>
                <a:gd name="T87" fmla="*/ 286 h 1233"/>
                <a:gd name="T88" fmla="*/ 483 w 751"/>
                <a:gd name="T89" fmla="*/ 358 h 1233"/>
                <a:gd name="T90" fmla="*/ 447 w 751"/>
                <a:gd name="T91" fmla="*/ 411 h 1233"/>
                <a:gd name="T92" fmla="*/ 492 w 751"/>
                <a:gd name="T93" fmla="*/ 492 h 1233"/>
                <a:gd name="T94" fmla="*/ 501 w 751"/>
                <a:gd name="T95" fmla="*/ 599 h 1233"/>
                <a:gd name="T96" fmla="*/ 563 w 751"/>
                <a:gd name="T97" fmla="*/ 715 h 1233"/>
                <a:gd name="T98" fmla="*/ 626 w 751"/>
                <a:gd name="T99" fmla="*/ 858 h 1233"/>
                <a:gd name="T100" fmla="*/ 706 w 751"/>
                <a:gd name="T101" fmla="*/ 992 h 1233"/>
                <a:gd name="T102" fmla="*/ 733 w 751"/>
                <a:gd name="T103" fmla="*/ 1224 h 1233"/>
                <a:gd name="T104" fmla="*/ 608 w 751"/>
                <a:gd name="T105" fmla="*/ 1188 h 1233"/>
                <a:gd name="T106" fmla="*/ 554 w 751"/>
                <a:gd name="T107" fmla="*/ 1135 h 1233"/>
                <a:gd name="T108" fmla="*/ 429 w 751"/>
                <a:gd name="T109" fmla="*/ 1090 h 1233"/>
                <a:gd name="T110" fmla="*/ 322 w 751"/>
                <a:gd name="T111" fmla="*/ 1054 h 1233"/>
                <a:gd name="T112" fmla="*/ 179 w 751"/>
                <a:gd name="T113" fmla="*/ 876 h 1233"/>
                <a:gd name="T114" fmla="*/ 170 w 751"/>
                <a:gd name="T115" fmla="*/ 813 h 1233"/>
                <a:gd name="T116" fmla="*/ 27 w 751"/>
                <a:gd name="T117" fmla="*/ 786 h 123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</a:cxnLst>
              <a:rect l="0" t="0" r="r" b="b"/>
              <a:pathLst>
                <a:path w="751" h="1233">
                  <a:moveTo>
                    <a:pt x="0" y="768"/>
                  </a:moveTo>
                  <a:lnTo>
                    <a:pt x="0" y="759"/>
                  </a:lnTo>
                  <a:lnTo>
                    <a:pt x="0" y="759"/>
                  </a:lnTo>
                  <a:lnTo>
                    <a:pt x="18" y="759"/>
                  </a:lnTo>
                  <a:lnTo>
                    <a:pt x="36" y="751"/>
                  </a:lnTo>
                  <a:lnTo>
                    <a:pt x="45" y="751"/>
                  </a:lnTo>
                  <a:lnTo>
                    <a:pt x="54" y="733"/>
                  </a:lnTo>
                  <a:lnTo>
                    <a:pt x="54" y="715"/>
                  </a:lnTo>
                  <a:lnTo>
                    <a:pt x="54" y="706"/>
                  </a:lnTo>
                  <a:lnTo>
                    <a:pt x="63" y="706"/>
                  </a:lnTo>
                  <a:lnTo>
                    <a:pt x="63" y="688"/>
                  </a:lnTo>
                  <a:lnTo>
                    <a:pt x="72" y="679"/>
                  </a:lnTo>
                  <a:lnTo>
                    <a:pt x="72" y="661"/>
                  </a:lnTo>
                  <a:lnTo>
                    <a:pt x="63" y="652"/>
                  </a:lnTo>
                  <a:lnTo>
                    <a:pt x="45" y="643"/>
                  </a:lnTo>
                  <a:lnTo>
                    <a:pt x="45" y="617"/>
                  </a:lnTo>
                  <a:lnTo>
                    <a:pt x="45" y="599"/>
                  </a:lnTo>
                  <a:lnTo>
                    <a:pt x="54" y="581"/>
                  </a:lnTo>
                  <a:lnTo>
                    <a:pt x="72" y="581"/>
                  </a:lnTo>
                  <a:lnTo>
                    <a:pt x="72" y="563"/>
                  </a:lnTo>
                  <a:lnTo>
                    <a:pt x="72" y="545"/>
                  </a:lnTo>
                  <a:lnTo>
                    <a:pt x="63" y="536"/>
                  </a:lnTo>
                  <a:lnTo>
                    <a:pt x="45" y="536"/>
                  </a:lnTo>
                  <a:lnTo>
                    <a:pt x="27" y="527"/>
                  </a:lnTo>
                  <a:lnTo>
                    <a:pt x="27" y="509"/>
                  </a:lnTo>
                  <a:lnTo>
                    <a:pt x="27" y="492"/>
                  </a:lnTo>
                  <a:lnTo>
                    <a:pt x="36" y="483"/>
                  </a:lnTo>
                  <a:lnTo>
                    <a:pt x="45" y="465"/>
                  </a:lnTo>
                  <a:lnTo>
                    <a:pt x="45" y="447"/>
                  </a:lnTo>
                  <a:lnTo>
                    <a:pt x="54" y="429"/>
                  </a:lnTo>
                  <a:lnTo>
                    <a:pt x="72" y="429"/>
                  </a:lnTo>
                  <a:lnTo>
                    <a:pt x="90" y="429"/>
                  </a:lnTo>
                  <a:lnTo>
                    <a:pt x="108" y="429"/>
                  </a:lnTo>
                  <a:lnTo>
                    <a:pt x="117" y="420"/>
                  </a:lnTo>
                  <a:lnTo>
                    <a:pt x="125" y="402"/>
                  </a:lnTo>
                  <a:lnTo>
                    <a:pt x="134" y="384"/>
                  </a:lnTo>
                  <a:lnTo>
                    <a:pt x="134" y="376"/>
                  </a:lnTo>
                  <a:lnTo>
                    <a:pt x="134" y="358"/>
                  </a:lnTo>
                  <a:lnTo>
                    <a:pt x="143" y="358"/>
                  </a:lnTo>
                  <a:lnTo>
                    <a:pt x="152" y="358"/>
                  </a:lnTo>
                  <a:lnTo>
                    <a:pt x="170" y="349"/>
                  </a:lnTo>
                  <a:lnTo>
                    <a:pt x="179" y="340"/>
                  </a:lnTo>
                  <a:lnTo>
                    <a:pt x="206" y="349"/>
                  </a:lnTo>
                  <a:lnTo>
                    <a:pt x="206" y="331"/>
                  </a:lnTo>
                  <a:lnTo>
                    <a:pt x="206" y="295"/>
                  </a:lnTo>
                  <a:lnTo>
                    <a:pt x="215" y="277"/>
                  </a:lnTo>
                  <a:lnTo>
                    <a:pt x="224" y="250"/>
                  </a:lnTo>
                  <a:lnTo>
                    <a:pt x="233" y="233"/>
                  </a:lnTo>
                  <a:lnTo>
                    <a:pt x="242" y="224"/>
                  </a:lnTo>
                  <a:lnTo>
                    <a:pt x="268" y="224"/>
                  </a:lnTo>
                  <a:lnTo>
                    <a:pt x="277" y="224"/>
                  </a:lnTo>
                  <a:lnTo>
                    <a:pt x="277" y="233"/>
                  </a:lnTo>
                  <a:lnTo>
                    <a:pt x="286" y="250"/>
                  </a:lnTo>
                  <a:lnTo>
                    <a:pt x="304" y="250"/>
                  </a:lnTo>
                  <a:lnTo>
                    <a:pt x="331" y="250"/>
                  </a:lnTo>
                  <a:lnTo>
                    <a:pt x="331" y="259"/>
                  </a:lnTo>
                  <a:lnTo>
                    <a:pt x="340" y="268"/>
                  </a:lnTo>
                  <a:lnTo>
                    <a:pt x="349" y="268"/>
                  </a:lnTo>
                  <a:lnTo>
                    <a:pt x="358" y="268"/>
                  </a:lnTo>
                  <a:lnTo>
                    <a:pt x="367" y="250"/>
                  </a:lnTo>
                  <a:lnTo>
                    <a:pt x="376" y="233"/>
                  </a:lnTo>
                  <a:lnTo>
                    <a:pt x="376" y="224"/>
                  </a:lnTo>
                  <a:lnTo>
                    <a:pt x="393" y="215"/>
                  </a:lnTo>
                  <a:lnTo>
                    <a:pt x="411" y="206"/>
                  </a:lnTo>
                  <a:lnTo>
                    <a:pt x="420" y="197"/>
                  </a:lnTo>
                  <a:lnTo>
                    <a:pt x="438" y="197"/>
                  </a:lnTo>
                  <a:lnTo>
                    <a:pt x="438" y="179"/>
                  </a:lnTo>
                  <a:lnTo>
                    <a:pt x="438" y="161"/>
                  </a:lnTo>
                  <a:lnTo>
                    <a:pt x="429" y="161"/>
                  </a:lnTo>
                  <a:lnTo>
                    <a:pt x="429" y="134"/>
                  </a:lnTo>
                  <a:lnTo>
                    <a:pt x="429" y="117"/>
                  </a:lnTo>
                  <a:lnTo>
                    <a:pt x="385" y="117"/>
                  </a:lnTo>
                  <a:lnTo>
                    <a:pt x="349" y="108"/>
                  </a:lnTo>
                  <a:lnTo>
                    <a:pt x="322" y="108"/>
                  </a:lnTo>
                  <a:lnTo>
                    <a:pt x="313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108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9"/>
                  </a:lnTo>
                  <a:lnTo>
                    <a:pt x="304" y="90"/>
                  </a:lnTo>
                  <a:lnTo>
                    <a:pt x="304" y="90"/>
                  </a:lnTo>
                  <a:lnTo>
                    <a:pt x="304" y="90"/>
                  </a:lnTo>
                  <a:lnTo>
                    <a:pt x="304" y="90"/>
                  </a:lnTo>
                  <a:lnTo>
                    <a:pt x="304" y="90"/>
                  </a:lnTo>
                  <a:lnTo>
                    <a:pt x="313" y="90"/>
                  </a:lnTo>
                  <a:lnTo>
                    <a:pt x="313" y="90"/>
                  </a:lnTo>
                  <a:lnTo>
                    <a:pt x="313" y="90"/>
                  </a:lnTo>
                  <a:lnTo>
                    <a:pt x="313" y="90"/>
                  </a:lnTo>
                  <a:lnTo>
                    <a:pt x="313" y="90"/>
                  </a:lnTo>
                  <a:lnTo>
                    <a:pt x="313" y="90"/>
                  </a:lnTo>
                  <a:lnTo>
                    <a:pt x="322" y="90"/>
                  </a:lnTo>
                  <a:lnTo>
                    <a:pt x="322" y="90"/>
                  </a:lnTo>
                  <a:lnTo>
                    <a:pt x="322" y="90"/>
                  </a:lnTo>
                  <a:lnTo>
                    <a:pt x="322" y="90"/>
                  </a:lnTo>
                  <a:lnTo>
                    <a:pt x="322" y="81"/>
                  </a:lnTo>
                  <a:lnTo>
                    <a:pt x="322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31" y="81"/>
                  </a:lnTo>
                  <a:lnTo>
                    <a:pt x="340" y="81"/>
                  </a:lnTo>
                  <a:lnTo>
                    <a:pt x="340" y="81"/>
                  </a:lnTo>
                  <a:lnTo>
                    <a:pt x="340" y="81"/>
                  </a:lnTo>
                  <a:lnTo>
                    <a:pt x="340" y="81"/>
                  </a:lnTo>
                  <a:lnTo>
                    <a:pt x="349" y="81"/>
                  </a:lnTo>
                  <a:lnTo>
                    <a:pt x="349" y="81"/>
                  </a:lnTo>
                  <a:lnTo>
                    <a:pt x="349" y="81"/>
                  </a:lnTo>
                  <a:lnTo>
                    <a:pt x="349" y="81"/>
                  </a:lnTo>
                  <a:lnTo>
                    <a:pt x="358" y="81"/>
                  </a:lnTo>
                  <a:lnTo>
                    <a:pt x="358" y="81"/>
                  </a:lnTo>
                  <a:lnTo>
                    <a:pt x="358" y="81"/>
                  </a:lnTo>
                  <a:lnTo>
                    <a:pt x="367" y="81"/>
                  </a:lnTo>
                  <a:lnTo>
                    <a:pt x="367" y="81"/>
                  </a:lnTo>
                  <a:lnTo>
                    <a:pt x="367" y="81"/>
                  </a:lnTo>
                  <a:lnTo>
                    <a:pt x="376" y="81"/>
                  </a:lnTo>
                  <a:lnTo>
                    <a:pt x="376" y="81"/>
                  </a:lnTo>
                  <a:lnTo>
                    <a:pt x="376" y="81"/>
                  </a:lnTo>
                  <a:lnTo>
                    <a:pt x="385" y="81"/>
                  </a:lnTo>
                  <a:lnTo>
                    <a:pt x="385" y="72"/>
                  </a:lnTo>
                  <a:lnTo>
                    <a:pt x="385" y="72"/>
                  </a:lnTo>
                  <a:lnTo>
                    <a:pt x="385" y="72"/>
                  </a:lnTo>
                  <a:lnTo>
                    <a:pt x="393" y="72"/>
                  </a:lnTo>
                  <a:lnTo>
                    <a:pt x="393" y="72"/>
                  </a:lnTo>
                  <a:lnTo>
                    <a:pt x="393" y="72"/>
                  </a:lnTo>
                  <a:lnTo>
                    <a:pt x="393" y="72"/>
                  </a:lnTo>
                  <a:lnTo>
                    <a:pt x="402" y="63"/>
                  </a:lnTo>
                  <a:lnTo>
                    <a:pt x="402" y="63"/>
                  </a:lnTo>
                  <a:lnTo>
                    <a:pt x="402" y="63"/>
                  </a:lnTo>
                  <a:lnTo>
                    <a:pt x="402" y="63"/>
                  </a:lnTo>
                  <a:lnTo>
                    <a:pt x="402" y="63"/>
                  </a:lnTo>
                  <a:lnTo>
                    <a:pt x="402" y="63"/>
                  </a:lnTo>
                  <a:lnTo>
                    <a:pt x="411" y="54"/>
                  </a:lnTo>
                  <a:lnTo>
                    <a:pt x="411" y="54"/>
                  </a:lnTo>
                  <a:lnTo>
                    <a:pt x="411" y="54"/>
                  </a:lnTo>
                  <a:lnTo>
                    <a:pt x="411" y="54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36"/>
                  </a:lnTo>
                  <a:lnTo>
                    <a:pt x="411" y="36"/>
                  </a:lnTo>
                  <a:lnTo>
                    <a:pt x="411" y="36"/>
                  </a:lnTo>
                  <a:lnTo>
                    <a:pt x="411" y="27"/>
                  </a:lnTo>
                  <a:lnTo>
                    <a:pt x="411" y="27"/>
                  </a:lnTo>
                  <a:lnTo>
                    <a:pt x="411" y="27"/>
                  </a:lnTo>
                  <a:lnTo>
                    <a:pt x="411" y="27"/>
                  </a:lnTo>
                  <a:lnTo>
                    <a:pt x="411" y="18"/>
                  </a:lnTo>
                  <a:lnTo>
                    <a:pt x="411" y="18"/>
                  </a:lnTo>
                  <a:lnTo>
                    <a:pt x="411" y="18"/>
                  </a:lnTo>
                  <a:lnTo>
                    <a:pt x="420" y="18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29" y="9"/>
                  </a:lnTo>
                  <a:lnTo>
                    <a:pt x="429" y="9"/>
                  </a:lnTo>
                  <a:lnTo>
                    <a:pt x="429" y="0"/>
                  </a:lnTo>
                  <a:lnTo>
                    <a:pt x="429" y="0"/>
                  </a:lnTo>
                  <a:lnTo>
                    <a:pt x="438" y="0"/>
                  </a:lnTo>
                  <a:lnTo>
                    <a:pt x="438" y="0"/>
                  </a:lnTo>
                  <a:lnTo>
                    <a:pt x="438" y="0"/>
                  </a:lnTo>
                  <a:lnTo>
                    <a:pt x="447" y="0"/>
                  </a:lnTo>
                  <a:lnTo>
                    <a:pt x="447" y="0"/>
                  </a:lnTo>
                  <a:lnTo>
                    <a:pt x="447" y="0"/>
                  </a:lnTo>
                  <a:lnTo>
                    <a:pt x="456" y="0"/>
                  </a:lnTo>
                  <a:lnTo>
                    <a:pt x="456" y="0"/>
                  </a:lnTo>
                  <a:lnTo>
                    <a:pt x="456" y="0"/>
                  </a:lnTo>
                  <a:lnTo>
                    <a:pt x="456" y="0"/>
                  </a:lnTo>
                  <a:lnTo>
                    <a:pt x="456" y="0"/>
                  </a:lnTo>
                  <a:lnTo>
                    <a:pt x="465" y="0"/>
                  </a:lnTo>
                  <a:lnTo>
                    <a:pt x="465" y="0"/>
                  </a:lnTo>
                  <a:lnTo>
                    <a:pt x="465" y="0"/>
                  </a:lnTo>
                  <a:lnTo>
                    <a:pt x="465" y="0"/>
                  </a:lnTo>
                  <a:lnTo>
                    <a:pt x="474" y="0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74" y="9"/>
                  </a:lnTo>
                  <a:lnTo>
                    <a:pt x="483" y="9"/>
                  </a:lnTo>
                  <a:lnTo>
                    <a:pt x="483" y="9"/>
                  </a:lnTo>
                  <a:lnTo>
                    <a:pt x="483" y="9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18"/>
                  </a:lnTo>
                  <a:lnTo>
                    <a:pt x="483" y="27"/>
                  </a:lnTo>
                  <a:lnTo>
                    <a:pt x="492" y="27"/>
                  </a:lnTo>
                  <a:lnTo>
                    <a:pt x="492" y="27"/>
                  </a:lnTo>
                  <a:lnTo>
                    <a:pt x="492" y="27"/>
                  </a:lnTo>
                  <a:lnTo>
                    <a:pt x="492" y="27"/>
                  </a:lnTo>
                  <a:lnTo>
                    <a:pt x="492" y="27"/>
                  </a:lnTo>
                  <a:lnTo>
                    <a:pt x="492" y="27"/>
                  </a:lnTo>
                  <a:lnTo>
                    <a:pt x="492" y="36"/>
                  </a:lnTo>
                  <a:lnTo>
                    <a:pt x="492" y="36"/>
                  </a:lnTo>
                  <a:lnTo>
                    <a:pt x="501" y="36"/>
                  </a:lnTo>
                  <a:lnTo>
                    <a:pt x="501" y="36"/>
                  </a:lnTo>
                  <a:lnTo>
                    <a:pt x="501" y="36"/>
                  </a:lnTo>
                  <a:lnTo>
                    <a:pt x="501" y="36"/>
                  </a:lnTo>
                  <a:lnTo>
                    <a:pt x="510" y="45"/>
                  </a:lnTo>
                  <a:lnTo>
                    <a:pt x="510" y="45"/>
                  </a:lnTo>
                  <a:lnTo>
                    <a:pt x="510" y="45"/>
                  </a:lnTo>
                  <a:lnTo>
                    <a:pt x="510" y="45"/>
                  </a:lnTo>
                  <a:lnTo>
                    <a:pt x="518" y="45"/>
                  </a:lnTo>
                  <a:lnTo>
                    <a:pt x="518" y="45"/>
                  </a:lnTo>
                  <a:lnTo>
                    <a:pt x="518" y="45"/>
                  </a:lnTo>
                  <a:lnTo>
                    <a:pt x="518" y="45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36" y="54"/>
                  </a:lnTo>
                  <a:lnTo>
                    <a:pt x="545" y="54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45" y="63"/>
                  </a:lnTo>
                  <a:lnTo>
                    <a:pt x="554" y="63"/>
                  </a:lnTo>
                  <a:lnTo>
                    <a:pt x="554" y="63"/>
                  </a:lnTo>
                  <a:lnTo>
                    <a:pt x="554" y="63"/>
                  </a:lnTo>
                  <a:lnTo>
                    <a:pt x="554" y="63"/>
                  </a:lnTo>
                  <a:lnTo>
                    <a:pt x="563" y="72"/>
                  </a:lnTo>
                  <a:lnTo>
                    <a:pt x="563" y="72"/>
                  </a:lnTo>
                  <a:lnTo>
                    <a:pt x="563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63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81" y="72"/>
                  </a:lnTo>
                  <a:lnTo>
                    <a:pt x="581" y="72"/>
                  </a:lnTo>
                  <a:lnTo>
                    <a:pt x="581" y="81"/>
                  </a:lnTo>
                  <a:lnTo>
                    <a:pt x="581" y="81"/>
                  </a:lnTo>
                  <a:lnTo>
                    <a:pt x="581" y="81"/>
                  </a:lnTo>
                  <a:lnTo>
                    <a:pt x="590" y="81"/>
                  </a:lnTo>
                  <a:lnTo>
                    <a:pt x="590" y="81"/>
                  </a:lnTo>
                  <a:lnTo>
                    <a:pt x="590" y="90"/>
                  </a:lnTo>
                  <a:lnTo>
                    <a:pt x="590" y="90"/>
                  </a:lnTo>
                  <a:lnTo>
                    <a:pt x="590" y="90"/>
                  </a:lnTo>
                  <a:lnTo>
                    <a:pt x="590" y="90"/>
                  </a:lnTo>
                  <a:lnTo>
                    <a:pt x="590" y="99"/>
                  </a:lnTo>
                  <a:lnTo>
                    <a:pt x="590" y="99"/>
                  </a:lnTo>
                  <a:lnTo>
                    <a:pt x="590" y="99"/>
                  </a:lnTo>
                  <a:lnTo>
                    <a:pt x="590" y="99"/>
                  </a:lnTo>
                  <a:lnTo>
                    <a:pt x="590" y="108"/>
                  </a:lnTo>
                  <a:lnTo>
                    <a:pt x="590" y="108"/>
                  </a:lnTo>
                  <a:lnTo>
                    <a:pt x="590" y="108"/>
                  </a:lnTo>
                  <a:lnTo>
                    <a:pt x="590" y="108"/>
                  </a:lnTo>
                  <a:lnTo>
                    <a:pt x="590" y="108"/>
                  </a:lnTo>
                  <a:lnTo>
                    <a:pt x="590" y="117"/>
                  </a:lnTo>
                  <a:lnTo>
                    <a:pt x="590" y="117"/>
                  </a:lnTo>
                  <a:lnTo>
                    <a:pt x="590" y="117"/>
                  </a:lnTo>
                  <a:lnTo>
                    <a:pt x="590" y="117"/>
                  </a:lnTo>
                  <a:lnTo>
                    <a:pt x="590" y="125"/>
                  </a:lnTo>
                  <a:lnTo>
                    <a:pt x="590" y="125"/>
                  </a:lnTo>
                  <a:lnTo>
                    <a:pt x="590" y="125"/>
                  </a:lnTo>
                  <a:lnTo>
                    <a:pt x="590" y="125"/>
                  </a:lnTo>
                  <a:lnTo>
                    <a:pt x="590" y="125"/>
                  </a:lnTo>
                  <a:lnTo>
                    <a:pt x="590" y="134"/>
                  </a:lnTo>
                  <a:lnTo>
                    <a:pt x="590" y="134"/>
                  </a:lnTo>
                  <a:lnTo>
                    <a:pt x="590" y="134"/>
                  </a:lnTo>
                  <a:lnTo>
                    <a:pt x="590" y="134"/>
                  </a:lnTo>
                  <a:lnTo>
                    <a:pt x="590" y="143"/>
                  </a:lnTo>
                  <a:lnTo>
                    <a:pt x="590" y="143"/>
                  </a:lnTo>
                  <a:lnTo>
                    <a:pt x="581" y="143"/>
                  </a:lnTo>
                  <a:lnTo>
                    <a:pt x="581" y="152"/>
                  </a:lnTo>
                  <a:lnTo>
                    <a:pt x="581" y="152"/>
                  </a:lnTo>
                  <a:lnTo>
                    <a:pt x="581" y="152"/>
                  </a:lnTo>
                  <a:lnTo>
                    <a:pt x="581" y="152"/>
                  </a:lnTo>
                  <a:lnTo>
                    <a:pt x="581" y="161"/>
                  </a:lnTo>
                  <a:lnTo>
                    <a:pt x="581" y="161"/>
                  </a:lnTo>
                  <a:lnTo>
                    <a:pt x="581" y="161"/>
                  </a:lnTo>
                  <a:lnTo>
                    <a:pt x="581" y="170"/>
                  </a:lnTo>
                  <a:lnTo>
                    <a:pt x="581" y="170"/>
                  </a:lnTo>
                  <a:lnTo>
                    <a:pt x="581" y="170"/>
                  </a:lnTo>
                  <a:lnTo>
                    <a:pt x="581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0" y="170"/>
                  </a:lnTo>
                  <a:lnTo>
                    <a:pt x="599" y="170"/>
                  </a:lnTo>
                  <a:lnTo>
                    <a:pt x="599" y="170"/>
                  </a:lnTo>
                  <a:lnTo>
                    <a:pt x="599" y="170"/>
                  </a:lnTo>
                  <a:lnTo>
                    <a:pt x="599" y="170"/>
                  </a:lnTo>
                  <a:lnTo>
                    <a:pt x="608" y="170"/>
                  </a:lnTo>
                  <a:lnTo>
                    <a:pt x="608" y="179"/>
                  </a:lnTo>
                  <a:lnTo>
                    <a:pt x="608" y="179"/>
                  </a:lnTo>
                  <a:lnTo>
                    <a:pt x="608" y="179"/>
                  </a:lnTo>
                  <a:lnTo>
                    <a:pt x="608" y="179"/>
                  </a:lnTo>
                  <a:lnTo>
                    <a:pt x="617" y="179"/>
                  </a:lnTo>
                  <a:lnTo>
                    <a:pt x="617" y="179"/>
                  </a:lnTo>
                  <a:lnTo>
                    <a:pt x="617" y="179"/>
                  </a:lnTo>
                  <a:lnTo>
                    <a:pt x="617" y="179"/>
                  </a:lnTo>
                  <a:lnTo>
                    <a:pt x="617" y="179"/>
                  </a:lnTo>
                  <a:lnTo>
                    <a:pt x="617" y="179"/>
                  </a:lnTo>
                  <a:lnTo>
                    <a:pt x="617" y="188"/>
                  </a:lnTo>
                  <a:lnTo>
                    <a:pt x="617" y="188"/>
                  </a:lnTo>
                  <a:lnTo>
                    <a:pt x="617" y="188"/>
                  </a:lnTo>
                  <a:lnTo>
                    <a:pt x="617" y="188"/>
                  </a:lnTo>
                  <a:lnTo>
                    <a:pt x="617" y="197"/>
                  </a:lnTo>
                  <a:lnTo>
                    <a:pt x="617" y="197"/>
                  </a:lnTo>
                  <a:lnTo>
                    <a:pt x="617" y="197"/>
                  </a:lnTo>
                  <a:lnTo>
                    <a:pt x="617" y="197"/>
                  </a:lnTo>
                  <a:lnTo>
                    <a:pt x="617" y="206"/>
                  </a:lnTo>
                  <a:lnTo>
                    <a:pt x="626" y="206"/>
                  </a:lnTo>
                  <a:lnTo>
                    <a:pt x="626" y="206"/>
                  </a:lnTo>
                  <a:lnTo>
                    <a:pt x="626" y="206"/>
                  </a:lnTo>
                  <a:lnTo>
                    <a:pt x="626" y="215"/>
                  </a:lnTo>
                  <a:lnTo>
                    <a:pt x="626" y="215"/>
                  </a:lnTo>
                  <a:lnTo>
                    <a:pt x="626" y="215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24"/>
                  </a:lnTo>
                  <a:lnTo>
                    <a:pt x="626" y="233"/>
                  </a:lnTo>
                  <a:lnTo>
                    <a:pt x="626" y="233"/>
                  </a:lnTo>
                  <a:lnTo>
                    <a:pt x="626" y="233"/>
                  </a:lnTo>
                  <a:lnTo>
                    <a:pt x="617" y="242"/>
                  </a:lnTo>
                  <a:lnTo>
                    <a:pt x="608" y="242"/>
                  </a:lnTo>
                  <a:lnTo>
                    <a:pt x="608" y="250"/>
                  </a:lnTo>
                  <a:lnTo>
                    <a:pt x="590" y="250"/>
                  </a:lnTo>
                  <a:lnTo>
                    <a:pt x="572" y="259"/>
                  </a:lnTo>
                  <a:lnTo>
                    <a:pt x="572" y="277"/>
                  </a:lnTo>
                  <a:lnTo>
                    <a:pt x="572" y="286"/>
                  </a:lnTo>
                  <a:lnTo>
                    <a:pt x="572" y="313"/>
                  </a:lnTo>
                  <a:lnTo>
                    <a:pt x="572" y="331"/>
                  </a:lnTo>
                  <a:lnTo>
                    <a:pt x="554" y="358"/>
                  </a:lnTo>
                  <a:lnTo>
                    <a:pt x="545" y="367"/>
                  </a:lnTo>
                  <a:lnTo>
                    <a:pt x="527" y="367"/>
                  </a:lnTo>
                  <a:lnTo>
                    <a:pt x="510" y="367"/>
                  </a:lnTo>
                  <a:lnTo>
                    <a:pt x="510" y="349"/>
                  </a:lnTo>
                  <a:lnTo>
                    <a:pt x="492" y="349"/>
                  </a:lnTo>
                  <a:lnTo>
                    <a:pt x="483" y="358"/>
                  </a:lnTo>
                  <a:lnTo>
                    <a:pt x="474" y="367"/>
                  </a:lnTo>
                  <a:lnTo>
                    <a:pt x="456" y="367"/>
                  </a:lnTo>
                  <a:lnTo>
                    <a:pt x="438" y="367"/>
                  </a:lnTo>
                  <a:lnTo>
                    <a:pt x="429" y="367"/>
                  </a:lnTo>
                  <a:lnTo>
                    <a:pt x="429" y="384"/>
                  </a:lnTo>
                  <a:lnTo>
                    <a:pt x="438" y="384"/>
                  </a:lnTo>
                  <a:lnTo>
                    <a:pt x="447" y="393"/>
                  </a:lnTo>
                  <a:lnTo>
                    <a:pt x="438" y="402"/>
                  </a:lnTo>
                  <a:lnTo>
                    <a:pt x="447" y="411"/>
                  </a:lnTo>
                  <a:lnTo>
                    <a:pt x="447" y="420"/>
                  </a:lnTo>
                  <a:lnTo>
                    <a:pt x="447" y="429"/>
                  </a:lnTo>
                  <a:lnTo>
                    <a:pt x="456" y="438"/>
                  </a:lnTo>
                  <a:lnTo>
                    <a:pt x="465" y="438"/>
                  </a:lnTo>
                  <a:lnTo>
                    <a:pt x="474" y="438"/>
                  </a:lnTo>
                  <a:lnTo>
                    <a:pt x="465" y="456"/>
                  </a:lnTo>
                  <a:lnTo>
                    <a:pt x="465" y="474"/>
                  </a:lnTo>
                  <a:lnTo>
                    <a:pt x="483" y="483"/>
                  </a:lnTo>
                  <a:lnTo>
                    <a:pt x="492" y="492"/>
                  </a:lnTo>
                  <a:lnTo>
                    <a:pt x="501" y="492"/>
                  </a:lnTo>
                  <a:lnTo>
                    <a:pt x="510" y="501"/>
                  </a:lnTo>
                  <a:lnTo>
                    <a:pt x="527" y="518"/>
                  </a:lnTo>
                  <a:lnTo>
                    <a:pt x="527" y="536"/>
                  </a:lnTo>
                  <a:lnTo>
                    <a:pt x="527" y="563"/>
                  </a:lnTo>
                  <a:lnTo>
                    <a:pt x="518" y="581"/>
                  </a:lnTo>
                  <a:lnTo>
                    <a:pt x="510" y="590"/>
                  </a:lnTo>
                  <a:lnTo>
                    <a:pt x="510" y="599"/>
                  </a:lnTo>
                  <a:lnTo>
                    <a:pt x="501" y="599"/>
                  </a:lnTo>
                  <a:lnTo>
                    <a:pt x="492" y="608"/>
                  </a:lnTo>
                  <a:lnTo>
                    <a:pt x="483" y="634"/>
                  </a:lnTo>
                  <a:lnTo>
                    <a:pt x="483" y="661"/>
                  </a:lnTo>
                  <a:lnTo>
                    <a:pt x="483" y="679"/>
                  </a:lnTo>
                  <a:lnTo>
                    <a:pt x="501" y="688"/>
                  </a:lnTo>
                  <a:lnTo>
                    <a:pt x="518" y="697"/>
                  </a:lnTo>
                  <a:lnTo>
                    <a:pt x="527" y="706"/>
                  </a:lnTo>
                  <a:lnTo>
                    <a:pt x="545" y="706"/>
                  </a:lnTo>
                  <a:lnTo>
                    <a:pt x="563" y="715"/>
                  </a:lnTo>
                  <a:lnTo>
                    <a:pt x="572" y="724"/>
                  </a:lnTo>
                  <a:lnTo>
                    <a:pt x="572" y="751"/>
                  </a:lnTo>
                  <a:lnTo>
                    <a:pt x="572" y="759"/>
                  </a:lnTo>
                  <a:lnTo>
                    <a:pt x="590" y="777"/>
                  </a:lnTo>
                  <a:lnTo>
                    <a:pt x="608" y="786"/>
                  </a:lnTo>
                  <a:lnTo>
                    <a:pt x="617" y="804"/>
                  </a:lnTo>
                  <a:lnTo>
                    <a:pt x="617" y="822"/>
                  </a:lnTo>
                  <a:lnTo>
                    <a:pt x="617" y="840"/>
                  </a:lnTo>
                  <a:lnTo>
                    <a:pt x="626" y="858"/>
                  </a:lnTo>
                  <a:lnTo>
                    <a:pt x="617" y="867"/>
                  </a:lnTo>
                  <a:lnTo>
                    <a:pt x="599" y="893"/>
                  </a:lnTo>
                  <a:lnTo>
                    <a:pt x="599" y="911"/>
                  </a:lnTo>
                  <a:lnTo>
                    <a:pt x="617" y="938"/>
                  </a:lnTo>
                  <a:lnTo>
                    <a:pt x="635" y="956"/>
                  </a:lnTo>
                  <a:lnTo>
                    <a:pt x="661" y="965"/>
                  </a:lnTo>
                  <a:lnTo>
                    <a:pt x="688" y="965"/>
                  </a:lnTo>
                  <a:lnTo>
                    <a:pt x="706" y="965"/>
                  </a:lnTo>
                  <a:lnTo>
                    <a:pt x="706" y="992"/>
                  </a:lnTo>
                  <a:lnTo>
                    <a:pt x="706" y="1018"/>
                  </a:lnTo>
                  <a:lnTo>
                    <a:pt x="697" y="1117"/>
                  </a:lnTo>
                  <a:lnTo>
                    <a:pt x="706" y="1135"/>
                  </a:lnTo>
                  <a:lnTo>
                    <a:pt x="724" y="1143"/>
                  </a:lnTo>
                  <a:lnTo>
                    <a:pt x="742" y="1161"/>
                  </a:lnTo>
                  <a:lnTo>
                    <a:pt x="751" y="1179"/>
                  </a:lnTo>
                  <a:lnTo>
                    <a:pt x="742" y="1197"/>
                  </a:lnTo>
                  <a:lnTo>
                    <a:pt x="742" y="1215"/>
                  </a:lnTo>
                  <a:lnTo>
                    <a:pt x="733" y="1224"/>
                  </a:lnTo>
                  <a:lnTo>
                    <a:pt x="706" y="1224"/>
                  </a:lnTo>
                  <a:lnTo>
                    <a:pt x="688" y="1224"/>
                  </a:lnTo>
                  <a:lnTo>
                    <a:pt x="688" y="1224"/>
                  </a:lnTo>
                  <a:lnTo>
                    <a:pt x="679" y="1233"/>
                  </a:lnTo>
                  <a:lnTo>
                    <a:pt x="661" y="1233"/>
                  </a:lnTo>
                  <a:lnTo>
                    <a:pt x="661" y="1224"/>
                  </a:lnTo>
                  <a:lnTo>
                    <a:pt x="644" y="1197"/>
                  </a:lnTo>
                  <a:lnTo>
                    <a:pt x="626" y="1188"/>
                  </a:lnTo>
                  <a:lnTo>
                    <a:pt x="608" y="1188"/>
                  </a:lnTo>
                  <a:lnTo>
                    <a:pt x="590" y="1179"/>
                  </a:lnTo>
                  <a:lnTo>
                    <a:pt x="572" y="1170"/>
                  </a:lnTo>
                  <a:lnTo>
                    <a:pt x="563" y="1161"/>
                  </a:lnTo>
                  <a:lnTo>
                    <a:pt x="572" y="1152"/>
                  </a:lnTo>
                  <a:lnTo>
                    <a:pt x="590" y="1152"/>
                  </a:lnTo>
                  <a:lnTo>
                    <a:pt x="590" y="1143"/>
                  </a:lnTo>
                  <a:lnTo>
                    <a:pt x="581" y="1143"/>
                  </a:lnTo>
                  <a:lnTo>
                    <a:pt x="563" y="1143"/>
                  </a:lnTo>
                  <a:lnTo>
                    <a:pt x="554" y="1135"/>
                  </a:lnTo>
                  <a:lnTo>
                    <a:pt x="536" y="1143"/>
                  </a:lnTo>
                  <a:lnTo>
                    <a:pt x="510" y="1152"/>
                  </a:lnTo>
                  <a:lnTo>
                    <a:pt x="492" y="1152"/>
                  </a:lnTo>
                  <a:lnTo>
                    <a:pt x="474" y="1143"/>
                  </a:lnTo>
                  <a:lnTo>
                    <a:pt x="465" y="1126"/>
                  </a:lnTo>
                  <a:lnTo>
                    <a:pt x="465" y="1108"/>
                  </a:lnTo>
                  <a:lnTo>
                    <a:pt x="456" y="1099"/>
                  </a:lnTo>
                  <a:lnTo>
                    <a:pt x="447" y="1099"/>
                  </a:lnTo>
                  <a:lnTo>
                    <a:pt x="429" y="1090"/>
                  </a:lnTo>
                  <a:lnTo>
                    <a:pt x="429" y="1072"/>
                  </a:lnTo>
                  <a:lnTo>
                    <a:pt x="429" y="1063"/>
                  </a:lnTo>
                  <a:lnTo>
                    <a:pt x="420" y="1063"/>
                  </a:lnTo>
                  <a:lnTo>
                    <a:pt x="393" y="1063"/>
                  </a:lnTo>
                  <a:lnTo>
                    <a:pt x="385" y="1081"/>
                  </a:lnTo>
                  <a:lnTo>
                    <a:pt x="367" y="1081"/>
                  </a:lnTo>
                  <a:lnTo>
                    <a:pt x="340" y="1081"/>
                  </a:lnTo>
                  <a:lnTo>
                    <a:pt x="331" y="1072"/>
                  </a:lnTo>
                  <a:lnTo>
                    <a:pt x="322" y="1054"/>
                  </a:lnTo>
                  <a:lnTo>
                    <a:pt x="304" y="1027"/>
                  </a:lnTo>
                  <a:lnTo>
                    <a:pt x="277" y="1010"/>
                  </a:lnTo>
                  <a:lnTo>
                    <a:pt x="251" y="1001"/>
                  </a:lnTo>
                  <a:lnTo>
                    <a:pt x="233" y="992"/>
                  </a:lnTo>
                  <a:lnTo>
                    <a:pt x="206" y="956"/>
                  </a:lnTo>
                  <a:lnTo>
                    <a:pt x="197" y="929"/>
                  </a:lnTo>
                  <a:lnTo>
                    <a:pt x="170" y="911"/>
                  </a:lnTo>
                  <a:lnTo>
                    <a:pt x="170" y="893"/>
                  </a:lnTo>
                  <a:lnTo>
                    <a:pt x="179" y="876"/>
                  </a:lnTo>
                  <a:lnTo>
                    <a:pt x="179" y="858"/>
                  </a:lnTo>
                  <a:lnTo>
                    <a:pt x="188" y="849"/>
                  </a:lnTo>
                  <a:lnTo>
                    <a:pt x="197" y="849"/>
                  </a:lnTo>
                  <a:lnTo>
                    <a:pt x="206" y="849"/>
                  </a:lnTo>
                  <a:lnTo>
                    <a:pt x="215" y="849"/>
                  </a:lnTo>
                  <a:lnTo>
                    <a:pt x="215" y="831"/>
                  </a:lnTo>
                  <a:lnTo>
                    <a:pt x="206" y="831"/>
                  </a:lnTo>
                  <a:lnTo>
                    <a:pt x="188" y="822"/>
                  </a:lnTo>
                  <a:lnTo>
                    <a:pt x="170" y="813"/>
                  </a:lnTo>
                  <a:lnTo>
                    <a:pt x="152" y="813"/>
                  </a:lnTo>
                  <a:lnTo>
                    <a:pt x="125" y="813"/>
                  </a:lnTo>
                  <a:lnTo>
                    <a:pt x="108" y="813"/>
                  </a:lnTo>
                  <a:lnTo>
                    <a:pt x="99" y="813"/>
                  </a:lnTo>
                  <a:lnTo>
                    <a:pt x="90" y="804"/>
                  </a:lnTo>
                  <a:lnTo>
                    <a:pt x="90" y="795"/>
                  </a:lnTo>
                  <a:lnTo>
                    <a:pt x="72" y="795"/>
                  </a:lnTo>
                  <a:lnTo>
                    <a:pt x="54" y="786"/>
                  </a:lnTo>
                  <a:lnTo>
                    <a:pt x="27" y="786"/>
                  </a:lnTo>
                  <a:lnTo>
                    <a:pt x="9" y="786"/>
                  </a:lnTo>
                  <a:lnTo>
                    <a:pt x="0" y="786"/>
                  </a:lnTo>
                  <a:lnTo>
                    <a:pt x="0" y="768"/>
                  </a:lnTo>
                </a:path>
              </a:pathLst>
            </a:custGeom>
            <a:solidFill>
              <a:srgbClr val="66FF33"/>
            </a:solidFill>
            <a:ln w="342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26" name="Freeform 49"/>
            <xdr:cNvSpPr>
              <a:spLocks/>
            </xdr:cNvSpPr>
          </xdr:nvSpPr>
          <xdr:spPr bwMode="auto">
            <a:xfrm>
              <a:off x="5519" y="7813"/>
              <a:ext cx="375" cy="402"/>
            </a:xfrm>
            <a:custGeom>
              <a:avLst/>
              <a:gdLst>
                <a:gd name="T0" fmla="*/ 26 w 169"/>
                <a:gd name="T1" fmla="*/ 27 h 170"/>
                <a:gd name="T2" fmla="*/ 44 w 169"/>
                <a:gd name="T3" fmla="*/ 27 h 170"/>
                <a:gd name="T4" fmla="*/ 53 w 169"/>
                <a:gd name="T5" fmla="*/ 36 h 170"/>
                <a:gd name="T6" fmla="*/ 62 w 169"/>
                <a:gd name="T7" fmla="*/ 45 h 170"/>
                <a:gd name="T8" fmla="*/ 80 w 169"/>
                <a:gd name="T9" fmla="*/ 54 h 170"/>
                <a:gd name="T10" fmla="*/ 80 w 169"/>
                <a:gd name="T11" fmla="*/ 45 h 170"/>
                <a:gd name="T12" fmla="*/ 80 w 169"/>
                <a:gd name="T13" fmla="*/ 36 h 170"/>
                <a:gd name="T14" fmla="*/ 71 w 169"/>
                <a:gd name="T15" fmla="*/ 18 h 170"/>
                <a:gd name="T16" fmla="*/ 62 w 169"/>
                <a:gd name="T17" fmla="*/ 9 h 170"/>
                <a:gd name="T18" fmla="*/ 71 w 169"/>
                <a:gd name="T19" fmla="*/ 0 h 170"/>
                <a:gd name="T20" fmla="*/ 71 w 169"/>
                <a:gd name="T21" fmla="*/ 0 h 170"/>
                <a:gd name="T22" fmla="*/ 80 w 169"/>
                <a:gd name="T23" fmla="*/ 0 h 170"/>
                <a:gd name="T24" fmla="*/ 89 w 169"/>
                <a:gd name="T25" fmla="*/ 0 h 170"/>
                <a:gd name="T26" fmla="*/ 98 w 169"/>
                <a:gd name="T27" fmla="*/ 0 h 170"/>
                <a:gd name="T28" fmla="*/ 116 w 169"/>
                <a:gd name="T29" fmla="*/ 9 h 170"/>
                <a:gd name="T30" fmla="*/ 116 w 169"/>
                <a:gd name="T31" fmla="*/ 18 h 170"/>
                <a:gd name="T32" fmla="*/ 125 w 169"/>
                <a:gd name="T33" fmla="*/ 27 h 170"/>
                <a:gd name="T34" fmla="*/ 125 w 169"/>
                <a:gd name="T35" fmla="*/ 36 h 170"/>
                <a:gd name="T36" fmla="*/ 125 w 169"/>
                <a:gd name="T37" fmla="*/ 45 h 170"/>
                <a:gd name="T38" fmla="*/ 125 w 169"/>
                <a:gd name="T39" fmla="*/ 54 h 170"/>
                <a:gd name="T40" fmla="*/ 134 w 169"/>
                <a:gd name="T41" fmla="*/ 63 h 170"/>
                <a:gd name="T42" fmla="*/ 143 w 169"/>
                <a:gd name="T43" fmla="*/ 63 h 170"/>
                <a:gd name="T44" fmla="*/ 152 w 169"/>
                <a:gd name="T45" fmla="*/ 63 h 170"/>
                <a:gd name="T46" fmla="*/ 160 w 169"/>
                <a:gd name="T47" fmla="*/ 72 h 170"/>
                <a:gd name="T48" fmla="*/ 169 w 169"/>
                <a:gd name="T49" fmla="*/ 80 h 170"/>
                <a:gd name="T50" fmla="*/ 169 w 169"/>
                <a:gd name="T51" fmla="*/ 80 h 170"/>
                <a:gd name="T52" fmla="*/ 169 w 169"/>
                <a:gd name="T53" fmla="*/ 98 h 170"/>
                <a:gd name="T54" fmla="*/ 169 w 169"/>
                <a:gd name="T55" fmla="*/ 107 h 170"/>
                <a:gd name="T56" fmla="*/ 160 w 169"/>
                <a:gd name="T57" fmla="*/ 116 h 170"/>
                <a:gd name="T58" fmla="*/ 152 w 169"/>
                <a:gd name="T59" fmla="*/ 116 h 170"/>
                <a:gd name="T60" fmla="*/ 134 w 169"/>
                <a:gd name="T61" fmla="*/ 116 h 170"/>
                <a:gd name="T62" fmla="*/ 125 w 169"/>
                <a:gd name="T63" fmla="*/ 125 h 170"/>
                <a:gd name="T64" fmla="*/ 134 w 169"/>
                <a:gd name="T65" fmla="*/ 134 h 170"/>
                <a:gd name="T66" fmla="*/ 134 w 169"/>
                <a:gd name="T67" fmla="*/ 143 h 170"/>
                <a:gd name="T68" fmla="*/ 134 w 169"/>
                <a:gd name="T69" fmla="*/ 152 h 170"/>
                <a:gd name="T70" fmla="*/ 134 w 169"/>
                <a:gd name="T71" fmla="*/ 161 h 170"/>
                <a:gd name="T72" fmla="*/ 125 w 169"/>
                <a:gd name="T73" fmla="*/ 170 h 170"/>
                <a:gd name="T74" fmla="*/ 116 w 169"/>
                <a:gd name="T75" fmla="*/ 170 h 170"/>
                <a:gd name="T76" fmla="*/ 107 w 169"/>
                <a:gd name="T77" fmla="*/ 170 h 170"/>
                <a:gd name="T78" fmla="*/ 89 w 169"/>
                <a:gd name="T79" fmla="*/ 170 h 170"/>
                <a:gd name="T80" fmla="*/ 62 w 169"/>
                <a:gd name="T81" fmla="*/ 170 h 170"/>
                <a:gd name="T82" fmla="*/ 44 w 169"/>
                <a:gd name="T83" fmla="*/ 170 h 170"/>
                <a:gd name="T84" fmla="*/ 35 w 169"/>
                <a:gd name="T85" fmla="*/ 161 h 170"/>
                <a:gd name="T86" fmla="*/ 26 w 169"/>
                <a:gd name="T87" fmla="*/ 161 h 170"/>
                <a:gd name="T88" fmla="*/ 18 w 169"/>
                <a:gd name="T89" fmla="*/ 152 h 170"/>
                <a:gd name="T90" fmla="*/ 18 w 169"/>
                <a:gd name="T91" fmla="*/ 134 h 170"/>
                <a:gd name="T92" fmla="*/ 9 w 169"/>
                <a:gd name="T93" fmla="*/ 116 h 170"/>
                <a:gd name="T94" fmla="*/ 0 w 169"/>
                <a:gd name="T95" fmla="*/ 107 h 170"/>
                <a:gd name="T96" fmla="*/ 0 w 169"/>
                <a:gd name="T97" fmla="*/ 98 h 170"/>
                <a:gd name="T98" fmla="*/ 0 w 169"/>
                <a:gd name="T99" fmla="*/ 98 h 170"/>
                <a:gd name="T100" fmla="*/ 9 w 169"/>
                <a:gd name="T101" fmla="*/ 89 h 170"/>
                <a:gd name="T102" fmla="*/ 9 w 169"/>
                <a:gd name="T103" fmla="*/ 80 h 170"/>
                <a:gd name="T104" fmla="*/ 9 w 169"/>
                <a:gd name="T105" fmla="*/ 72 h 170"/>
                <a:gd name="T106" fmla="*/ 18 w 169"/>
                <a:gd name="T107" fmla="*/ 72 h 170"/>
                <a:gd name="T108" fmla="*/ 26 w 169"/>
                <a:gd name="T109" fmla="*/ 63 h 170"/>
                <a:gd name="T110" fmla="*/ 18 w 169"/>
                <a:gd name="T111" fmla="*/ 54 h 170"/>
                <a:gd name="T112" fmla="*/ 18 w 169"/>
                <a:gd name="T113" fmla="*/ 45 h 170"/>
                <a:gd name="T114" fmla="*/ 18 w 169"/>
                <a:gd name="T115" fmla="*/ 36 h 17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</a:cxnLst>
              <a:rect l="0" t="0" r="r" b="b"/>
              <a:pathLst>
                <a:path w="169" h="170">
                  <a:moveTo>
                    <a:pt x="18" y="27"/>
                  </a:moveTo>
                  <a:lnTo>
                    <a:pt x="18" y="27"/>
                  </a:lnTo>
                  <a:lnTo>
                    <a:pt x="18" y="27"/>
                  </a:lnTo>
                  <a:lnTo>
                    <a:pt x="26" y="27"/>
                  </a:lnTo>
                  <a:lnTo>
                    <a:pt x="26" y="27"/>
                  </a:lnTo>
                  <a:lnTo>
                    <a:pt x="26" y="27"/>
                  </a:lnTo>
                  <a:lnTo>
                    <a:pt x="26" y="27"/>
                  </a:lnTo>
                  <a:lnTo>
                    <a:pt x="35" y="27"/>
                  </a:lnTo>
                  <a:lnTo>
                    <a:pt x="35" y="27"/>
                  </a:lnTo>
                  <a:lnTo>
                    <a:pt x="35" y="27"/>
                  </a:lnTo>
                  <a:lnTo>
                    <a:pt x="35" y="27"/>
                  </a:lnTo>
                  <a:lnTo>
                    <a:pt x="44" y="27"/>
                  </a:lnTo>
                  <a:lnTo>
                    <a:pt x="44" y="36"/>
                  </a:lnTo>
                  <a:lnTo>
                    <a:pt x="44" y="36"/>
                  </a:lnTo>
                  <a:lnTo>
                    <a:pt x="44" y="36"/>
                  </a:lnTo>
                  <a:lnTo>
                    <a:pt x="44" y="36"/>
                  </a:lnTo>
                  <a:lnTo>
                    <a:pt x="53" y="36"/>
                  </a:lnTo>
                  <a:lnTo>
                    <a:pt x="53" y="36"/>
                  </a:lnTo>
                  <a:lnTo>
                    <a:pt x="53" y="36"/>
                  </a:lnTo>
                  <a:lnTo>
                    <a:pt x="53" y="45"/>
                  </a:lnTo>
                  <a:lnTo>
                    <a:pt x="62" y="45"/>
                  </a:lnTo>
                  <a:lnTo>
                    <a:pt x="62" y="45"/>
                  </a:lnTo>
                  <a:lnTo>
                    <a:pt x="62" y="45"/>
                  </a:lnTo>
                  <a:lnTo>
                    <a:pt x="62" y="45"/>
                  </a:lnTo>
                  <a:lnTo>
                    <a:pt x="71" y="45"/>
                  </a:lnTo>
                  <a:lnTo>
                    <a:pt x="71" y="45"/>
                  </a:lnTo>
                  <a:lnTo>
                    <a:pt x="71" y="54"/>
                  </a:lnTo>
                  <a:lnTo>
                    <a:pt x="71" y="54"/>
                  </a:lnTo>
                  <a:lnTo>
                    <a:pt x="71" y="54"/>
                  </a:lnTo>
                  <a:lnTo>
                    <a:pt x="80" y="54"/>
                  </a:lnTo>
                  <a:lnTo>
                    <a:pt x="80" y="54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36"/>
                  </a:lnTo>
                  <a:lnTo>
                    <a:pt x="80" y="36"/>
                  </a:lnTo>
                  <a:lnTo>
                    <a:pt x="80" y="36"/>
                  </a:lnTo>
                  <a:lnTo>
                    <a:pt x="80" y="36"/>
                  </a:lnTo>
                  <a:lnTo>
                    <a:pt x="80" y="36"/>
                  </a:lnTo>
                  <a:lnTo>
                    <a:pt x="71" y="27"/>
                  </a:lnTo>
                  <a:lnTo>
                    <a:pt x="71" y="27"/>
                  </a:lnTo>
                  <a:lnTo>
                    <a:pt x="71" y="27"/>
                  </a:lnTo>
                  <a:lnTo>
                    <a:pt x="71" y="27"/>
                  </a:lnTo>
                  <a:lnTo>
                    <a:pt x="71" y="18"/>
                  </a:lnTo>
                  <a:lnTo>
                    <a:pt x="62" y="18"/>
                  </a:lnTo>
                  <a:lnTo>
                    <a:pt x="62" y="18"/>
                  </a:lnTo>
                  <a:lnTo>
                    <a:pt x="62" y="18"/>
                  </a:lnTo>
                  <a:lnTo>
                    <a:pt x="62" y="18"/>
                  </a:lnTo>
                  <a:lnTo>
                    <a:pt x="62" y="9"/>
                  </a:lnTo>
                  <a:lnTo>
                    <a:pt x="62" y="9"/>
                  </a:lnTo>
                  <a:lnTo>
                    <a:pt x="71" y="9"/>
                  </a:lnTo>
                  <a:lnTo>
                    <a:pt x="71" y="9"/>
                  </a:lnTo>
                  <a:lnTo>
                    <a:pt x="71" y="9"/>
                  </a:lnTo>
                  <a:lnTo>
                    <a:pt x="71" y="9"/>
                  </a:lnTo>
                  <a:lnTo>
                    <a:pt x="71" y="9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71" y="0"/>
                  </a:lnTo>
                  <a:lnTo>
                    <a:pt x="80" y="0"/>
                  </a:lnTo>
                  <a:lnTo>
                    <a:pt x="80" y="0"/>
                  </a:lnTo>
                  <a:lnTo>
                    <a:pt x="80" y="0"/>
                  </a:lnTo>
                  <a:lnTo>
                    <a:pt x="80" y="0"/>
                  </a:lnTo>
                  <a:lnTo>
                    <a:pt x="80" y="0"/>
                  </a:lnTo>
                  <a:lnTo>
                    <a:pt x="80" y="0"/>
                  </a:lnTo>
                  <a:lnTo>
                    <a:pt x="89" y="0"/>
                  </a:lnTo>
                  <a:lnTo>
                    <a:pt x="89" y="0"/>
                  </a:lnTo>
                  <a:lnTo>
                    <a:pt x="89" y="0"/>
                  </a:lnTo>
                  <a:lnTo>
                    <a:pt x="89" y="0"/>
                  </a:lnTo>
                  <a:lnTo>
                    <a:pt x="89" y="0"/>
                  </a:lnTo>
                  <a:lnTo>
                    <a:pt x="89" y="0"/>
                  </a:lnTo>
                  <a:lnTo>
                    <a:pt x="98" y="0"/>
                  </a:lnTo>
                  <a:lnTo>
                    <a:pt x="98" y="0"/>
                  </a:lnTo>
                  <a:lnTo>
                    <a:pt x="98" y="0"/>
                  </a:lnTo>
                  <a:lnTo>
                    <a:pt x="98" y="0"/>
                  </a:lnTo>
                  <a:lnTo>
                    <a:pt x="98" y="0"/>
                  </a:lnTo>
                  <a:lnTo>
                    <a:pt x="98" y="0"/>
                  </a:lnTo>
                  <a:lnTo>
                    <a:pt x="107" y="0"/>
                  </a:lnTo>
                  <a:lnTo>
                    <a:pt x="107" y="0"/>
                  </a:lnTo>
                  <a:lnTo>
                    <a:pt x="107" y="9"/>
                  </a:lnTo>
                  <a:lnTo>
                    <a:pt x="107" y="9"/>
                  </a:lnTo>
                  <a:lnTo>
                    <a:pt x="107" y="9"/>
                  </a:lnTo>
                  <a:lnTo>
                    <a:pt x="116" y="9"/>
                  </a:lnTo>
                  <a:lnTo>
                    <a:pt x="116" y="9"/>
                  </a:lnTo>
                  <a:lnTo>
                    <a:pt x="116" y="9"/>
                  </a:lnTo>
                  <a:lnTo>
                    <a:pt x="116" y="9"/>
                  </a:lnTo>
                  <a:lnTo>
                    <a:pt x="116" y="9"/>
                  </a:lnTo>
                  <a:lnTo>
                    <a:pt x="116" y="18"/>
                  </a:lnTo>
                  <a:lnTo>
                    <a:pt x="116" y="18"/>
                  </a:lnTo>
                  <a:lnTo>
                    <a:pt x="116" y="18"/>
                  </a:lnTo>
                  <a:lnTo>
                    <a:pt x="116" y="18"/>
                  </a:lnTo>
                  <a:lnTo>
                    <a:pt x="125" y="18"/>
                  </a:lnTo>
                  <a:lnTo>
                    <a:pt x="125" y="18"/>
                  </a:lnTo>
                  <a:lnTo>
                    <a:pt x="125" y="18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36"/>
                  </a:lnTo>
                  <a:lnTo>
                    <a:pt x="125" y="36"/>
                  </a:lnTo>
                  <a:lnTo>
                    <a:pt x="125" y="36"/>
                  </a:lnTo>
                  <a:lnTo>
                    <a:pt x="125" y="36"/>
                  </a:lnTo>
                  <a:lnTo>
                    <a:pt x="125" y="36"/>
                  </a:lnTo>
                  <a:lnTo>
                    <a:pt x="125" y="45"/>
                  </a:lnTo>
                  <a:lnTo>
                    <a:pt x="125" y="45"/>
                  </a:lnTo>
                  <a:lnTo>
                    <a:pt x="125" y="45"/>
                  </a:lnTo>
                  <a:lnTo>
                    <a:pt x="125" y="45"/>
                  </a:lnTo>
                  <a:lnTo>
                    <a:pt x="125" y="45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63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52" y="63"/>
                  </a:lnTo>
                  <a:lnTo>
                    <a:pt x="160" y="63"/>
                  </a:lnTo>
                  <a:lnTo>
                    <a:pt x="160" y="63"/>
                  </a:lnTo>
                  <a:lnTo>
                    <a:pt x="160" y="72"/>
                  </a:lnTo>
                  <a:lnTo>
                    <a:pt x="160" y="72"/>
                  </a:lnTo>
                  <a:lnTo>
                    <a:pt x="160" y="72"/>
                  </a:lnTo>
                  <a:lnTo>
                    <a:pt x="160" y="72"/>
                  </a:lnTo>
                  <a:lnTo>
                    <a:pt x="160" y="72"/>
                  </a:lnTo>
                  <a:lnTo>
                    <a:pt x="169" y="72"/>
                  </a:lnTo>
                  <a:lnTo>
                    <a:pt x="169" y="72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0"/>
                  </a:lnTo>
                  <a:lnTo>
                    <a:pt x="169" y="89"/>
                  </a:lnTo>
                  <a:lnTo>
                    <a:pt x="169" y="89"/>
                  </a:lnTo>
                  <a:lnTo>
                    <a:pt x="169" y="89"/>
                  </a:lnTo>
                  <a:lnTo>
                    <a:pt x="169" y="89"/>
                  </a:lnTo>
                  <a:lnTo>
                    <a:pt x="169" y="89"/>
                  </a:lnTo>
                  <a:lnTo>
                    <a:pt x="169" y="98"/>
                  </a:lnTo>
                  <a:lnTo>
                    <a:pt x="169" y="98"/>
                  </a:lnTo>
                  <a:lnTo>
                    <a:pt x="169" y="98"/>
                  </a:lnTo>
                  <a:lnTo>
                    <a:pt x="169" y="98"/>
                  </a:lnTo>
                  <a:lnTo>
                    <a:pt x="169" y="107"/>
                  </a:lnTo>
                  <a:lnTo>
                    <a:pt x="169" y="107"/>
                  </a:lnTo>
                  <a:lnTo>
                    <a:pt x="169" y="107"/>
                  </a:lnTo>
                  <a:lnTo>
                    <a:pt x="169" y="107"/>
                  </a:lnTo>
                  <a:lnTo>
                    <a:pt x="169" y="107"/>
                  </a:lnTo>
                  <a:lnTo>
                    <a:pt x="169" y="116"/>
                  </a:lnTo>
                  <a:lnTo>
                    <a:pt x="169" y="116"/>
                  </a:lnTo>
                  <a:lnTo>
                    <a:pt x="160" y="116"/>
                  </a:lnTo>
                  <a:lnTo>
                    <a:pt x="160" y="116"/>
                  </a:lnTo>
                  <a:lnTo>
                    <a:pt x="160" y="116"/>
                  </a:lnTo>
                  <a:lnTo>
                    <a:pt x="160" y="116"/>
                  </a:lnTo>
                  <a:lnTo>
                    <a:pt x="160" y="116"/>
                  </a:lnTo>
                  <a:lnTo>
                    <a:pt x="152" y="116"/>
                  </a:lnTo>
                  <a:lnTo>
                    <a:pt x="152" y="116"/>
                  </a:lnTo>
                  <a:lnTo>
                    <a:pt x="152" y="116"/>
                  </a:lnTo>
                  <a:lnTo>
                    <a:pt x="143" y="116"/>
                  </a:lnTo>
                  <a:lnTo>
                    <a:pt x="143" y="116"/>
                  </a:lnTo>
                  <a:lnTo>
                    <a:pt x="143" y="116"/>
                  </a:lnTo>
                  <a:lnTo>
                    <a:pt x="134" y="116"/>
                  </a:lnTo>
                  <a:lnTo>
                    <a:pt x="134" y="116"/>
                  </a:lnTo>
                  <a:lnTo>
                    <a:pt x="134" y="116"/>
                  </a:lnTo>
                  <a:lnTo>
                    <a:pt x="134" y="116"/>
                  </a:lnTo>
                  <a:lnTo>
                    <a:pt x="134" y="116"/>
                  </a:lnTo>
                  <a:lnTo>
                    <a:pt x="134" y="125"/>
                  </a:lnTo>
                  <a:lnTo>
                    <a:pt x="125" y="125"/>
                  </a:lnTo>
                  <a:lnTo>
                    <a:pt x="125" y="125"/>
                  </a:lnTo>
                  <a:lnTo>
                    <a:pt x="125" y="125"/>
                  </a:lnTo>
                  <a:lnTo>
                    <a:pt x="125" y="125"/>
                  </a:lnTo>
                  <a:lnTo>
                    <a:pt x="125" y="125"/>
                  </a:lnTo>
                  <a:lnTo>
                    <a:pt x="125" y="134"/>
                  </a:lnTo>
                  <a:lnTo>
                    <a:pt x="125" y="134"/>
                  </a:lnTo>
                  <a:lnTo>
                    <a:pt x="125" y="134"/>
                  </a:lnTo>
                  <a:lnTo>
                    <a:pt x="134" y="134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52"/>
                  </a:lnTo>
                  <a:lnTo>
                    <a:pt x="134" y="152"/>
                  </a:lnTo>
                  <a:lnTo>
                    <a:pt x="134" y="152"/>
                  </a:lnTo>
                  <a:lnTo>
                    <a:pt x="134" y="152"/>
                  </a:lnTo>
                  <a:lnTo>
                    <a:pt x="134" y="152"/>
                  </a:lnTo>
                  <a:lnTo>
                    <a:pt x="134" y="152"/>
                  </a:lnTo>
                  <a:lnTo>
                    <a:pt x="134" y="161"/>
                  </a:lnTo>
                  <a:lnTo>
                    <a:pt x="134" y="161"/>
                  </a:lnTo>
                  <a:lnTo>
                    <a:pt x="134" y="161"/>
                  </a:lnTo>
                  <a:lnTo>
                    <a:pt x="134" y="161"/>
                  </a:lnTo>
                  <a:lnTo>
                    <a:pt x="134" y="161"/>
                  </a:lnTo>
                  <a:lnTo>
                    <a:pt x="134" y="161"/>
                  </a:lnTo>
                  <a:lnTo>
                    <a:pt x="134" y="170"/>
                  </a:lnTo>
                  <a:lnTo>
                    <a:pt x="125" y="170"/>
                  </a:lnTo>
                  <a:lnTo>
                    <a:pt x="125" y="170"/>
                  </a:lnTo>
                  <a:lnTo>
                    <a:pt x="125" y="170"/>
                  </a:lnTo>
                  <a:lnTo>
                    <a:pt x="125" y="170"/>
                  </a:lnTo>
                  <a:lnTo>
                    <a:pt x="125" y="170"/>
                  </a:lnTo>
                  <a:lnTo>
                    <a:pt x="125" y="170"/>
                  </a:lnTo>
                  <a:lnTo>
                    <a:pt x="116" y="170"/>
                  </a:lnTo>
                  <a:lnTo>
                    <a:pt x="116" y="170"/>
                  </a:lnTo>
                  <a:lnTo>
                    <a:pt x="116" y="170"/>
                  </a:lnTo>
                  <a:lnTo>
                    <a:pt x="116" y="170"/>
                  </a:lnTo>
                  <a:lnTo>
                    <a:pt x="116" y="170"/>
                  </a:lnTo>
                  <a:lnTo>
                    <a:pt x="107" y="170"/>
                  </a:lnTo>
                  <a:lnTo>
                    <a:pt x="107" y="170"/>
                  </a:lnTo>
                  <a:lnTo>
                    <a:pt x="107" y="170"/>
                  </a:lnTo>
                  <a:lnTo>
                    <a:pt x="107" y="170"/>
                  </a:lnTo>
                  <a:lnTo>
                    <a:pt x="98" y="170"/>
                  </a:lnTo>
                  <a:lnTo>
                    <a:pt x="98" y="170"/>
                  </a:lnTo>
                  <a:lnTo>
                    <a:pt x="98" y="170"/>
                  </a:lnTo>
                  <a:lnTo>
                    <a:pt x="89" y="170"/>
                  </a:lnTo>
                  <a:lnTo>
                    <a:pt x="89" y="170"/>
                  </a:lnTo>
                  <a:lnTo>
                    <a:pt x="89" y="170"/>
                  </a:lnTo>
                  <a:lnTo>
                    <a:pt x="80" y="170"/>
                  </a:lnTo>
                  <a:lnTo>
                    <a:pt x="80" y="170"/>
                  </a:lnTo>
                  <a:lnTo>
                    <a:pt x="71" y="170"/>
                  </a:lnTo>
                  <a:lnTo>
                    <a:pt x="71" y="170"/>
                  </a:lnTo>
                  <a:lnTo>
                    <a:pt x="71" y="170"/>
                  </a:lnTo>
                  <a:lnTo>
                    <a:pt x="62" y="170"/>
                  </a:lnTo>
                  <a:lnTo>
                    <a:pt x="62" y="170"/>
                  </a:lnTo>
                  <a:lnTo>
                    <a:pt x="53" y="170"/>
                  </a:lnTo>
                  <a:lnTo>
                    <a:pt x="53" y="170"/>
                  </a:lnTo>
                  <a:lnTo>
                    <a:pt x="53" y="170"/>
                  </a:lnTo>
                  <a:lnTo>
                    <a:pt x="53" y="170"/>
                  </a:lnTo>
                  <a:lnTo>
                    <a:pt x="44" y="170"/>
                  </a:lnTo>
                  <a:lnTo>
                    <a:pt x="44" y="170"/>
                  </a:lnTo>
                  <a:lnTo>
                    <a:pt x="44" y="170"/>
                  </a:lnTo>
                  <a:lnTo>
                    <a:pt x="35" y="170"/>
                  </a:lnTo>
                  <a:lnTo>
                    <a:pt x="35" y="170"/>
                  </a:lnTo>
                  <a:lnTo>
                    <a:pt x="35" y="170"/>
                  </a:lnTo>
                  <a:lnTo>
                    <a:pt x="35" y="161"/>
                  </a:lnTo>
                  <a:lnTo>
                    <a:pt x="35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61"/>
                  </a:lnTo>
                  <a:lnTo>
                    <a:pt x="26" y="152"/>
                  </a:lnTo>
                  <a:lnTo>
                    <a:pt x="18" y="152"/>
                  </a:lnTo>
                  <a:lnTo>
                    <a:pt x="18" y="152"/>
                  </a:lnTo>
                  <a:lnTo>
                    <a:pt x="18" y="152"/>
                  </a:lnTo>
                  <a:lnTo>
                    <a:pt x="18" y="143"/>
                  </a:lnTo>
                  <a:lnTo>
                    <a:pt x="18" y="143"/>
                  </a:lnTo>
                  <a:lnTo>
                    <a:pt x="18" y="143"/>
                  </a:lnTo>
                  <a:lnTo>
                    <a:pt x="18" y="134"/>
                  </a:lnTo>
                  <a:lnTo>
                    <a:pt x="18" y="134"/>
                  </a:lnTo>
                  <a:lnTo>
                    <a:pt x="18" y="134"/>
                  </a:lnTo>
                  <a:lnTo>
                    <a:pt x="9" y="134"/>
                  </a:lnTo>
                  <a:lnTo>
                    <a:pt x="9" y="125"/>
                  </a:lnTo>
                  <a:lnTo>
                    <a:pt x="9" y="125"/>
                  </a:lnTo>
                  <a:lnTo>
                    <a:pt x="9" y="125"/>
                  </a:lnTo>
                  <a:lnTo>
                    <a:pt x="9" y="125"/>
                  </a:lnTo>
                  <a:lnTo>
                    <a:pt x="9" y="116"/>
                  </a:lnTo>
                  <a:lnTo>
                    <a:pt x="0" y="116"/>
                  </a:lnTo>
                  <a:lnTo>
                    <a:pt x="0" y="116"/>
                  </a:lnTo>
                  <a:lnTo>
                    <a:pt x="0" y="116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107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98"/>
                  </a:lnTo>
                  <a:lnTo>
                    <a:pt x="0" y="89"/>
                  </a:lnTo>
                  <a:lnTo>
                    <a:pt x="0" y="89"/>
                  </a:lnTo>
                  <a:lnTo>
                    <a:pt x="0" y="89"/>
                  </a:lnTo>
                  <a:lnTo>
                    <a:pt x="0" y="89"/>
                  </a:lnTo>
                  <a:lnTo>
                    <a:pt x="0" y="89"/>
                  </a:lnTo>
                  <a:lnTo>
                    <a:pt x="9" y="89"/>
                  </a:lnTo>
                  <a:lnTo>
                    <a:pt x="9" y="89"/>
                  </a:lnTo>
                  <a:lnTo>
                    <a:pt x="9" y="89"/>
                  </a:lnTo>
                  <a:lnTo>
                    <a:pt x="0" y="80"/>
                  </a:lnTo>
                  <a:lnTo>
                    <a:pt x="0" y="80"/>
                  </a:lnTo>
                  <a:lnTo>
                    <a:pt x="0" y="80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72"/>
                  </a:lnTo>
                  <a:lnTo>
                    <a:pt x="9" y="72"/>
                  </a:lnTo>
                  <a:lnTo>
                    <a:pt x="9" y="72"/>
                  </a:lnTo>
                  <a:lnTo>
                    <a:pt x="9" y="72"/>
                  </a:lnTo>
                  <a:lnTo>
                    <a:pt x="9" y="72"/>
                  </a:lnTo>
                  <a:lnTo>
                    <a:pt x="9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18" y="72"/>
                  </a:lnTo>
                  <a:lnTo>
                    <a:pt x="26" y="63"/>
                  </a:lnTo>
                  <a:lnTo>
                    <a:pt x="26" y="63"/>
                  </a:lnTo>
                  <a:lnTo>
                    <a:pt x="18" y="63"/>
                  </a:lnTo>
                  <a:lnTo>
                    <a:pt x="18" y="63"/>
                  </a:lnTo>
                  <a:lnTo>
                    <a:pt x="18" y="63"/>
                  </a:lnTo>
                  <a:lnTo>
                    <a:pt x="18" y="63"/>
                  </a:lnTo>
                  <a:lnTo>
                    <a:pt x="18" y="54"/>
                  </a:lnTo>
                  <a:lnTo>
                    <a:pt x="18" y="54"/>
                  </a:lnTo>
                  <a:lnTo>
                    <a:pt x="18" y="54"/>
                  </a:lnTo>
                  <a:lnTo>
                    <a:pt x="18" y="54"/>
                  </a:lnTo>
                  <a:lnTo>
                    <a:pt x="18" y="54"/>
                  </a:lnTo>
                  <a:lnTo>
                    <a:pt x="18" y="45"/>
                  </a:lnTo>
                  <a:lnTo>
                    <a:pt x="18" y="45"/>
                  </a:lnTo>
                  <a:lnTo>
                    <a:pt x="18" y="45"/>
                  </a:lnTo>
                  <a:lnTo>
                    <a:pt x="18" y="45"/>
                  </a:lnTo>
                  <a:lnTo>
                    <a:pt x="18" y="45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36"/>
                  </a:lnTo>
                  <a:lnTo>
                    <a:pt x="18" y="27"/>
                  </a:lnTo>
                </a:path>
              </a:pathLst>
            </a:custGeom>
            <a:solidFill>
              <a:srgbClr val="66FF33"/>
            </a:solidFill>
            <a:ln w="88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27" name="Freeform 50"/>
            <xdr:cNvSpPr>
              <a:spLocks/>
            </xdr:cNvSpPr>
          </xdr:nvSpPr>
          <xdr:spPr bwMode="auto">
            <a:xfrm>
              <a:off x="6243" y="6306"/>
              <a:ext cx="1335" cy="1407"/>
            </a:xfrm>
            <a:custGeom>
              <a:avLst/>
              <a:gdLst>
                <a:gd name="T0" fmla="*/ 220 w 1287"/>
                <a:gd name="T1" fmla="*/ 16 h 1324"/>
                <a:gd name="T2" fmla="*/ 190 w 1287"/>
                <a:gd name="T3" fmla="*/ 46 h 1324"/>
                <a:gd name="T4" fmla="*/ 211 w 1287"/>
                <a:gd name="T5" fmla="*/ 141 h 1324"/>
                <a:gd name="T6" fmla="*/ 74 w 1287"/>
                <a:gd name="T7" fmla="*/ 205 h 1324"/>
                <a:gd name="T8" fmla="*/ 23 w 1287"/>
                <a:gd name="T9" fmla="*/ 299 h 1324"/>
                <a:gd name="T10" fmla="*/ 36 w 1287"/>
                <a:gd name="T11" fmla="*/ 351 h 1324"/>
                <a:gd name="T12" fmla="*/ 36 w 1287"/>
                <a:gd name="T13" fmla="*/ 556 h 1324"/>
                <a:gd name="T14" fmla="*/ 108 w 1287"/>
                <a:gd name="T15" fmla="*/ 616 h 1324"/>
                <a:gd name="T16" fmla="*/ 177 w 1287"/>
                <a:gd name="T17" fmla="*/ 745 h 1324"/>
                <a:gd name="T18" fmla="*/ 203 w 1287"/>
                <a:gd name="T19" fmla="*/ 818 h 1324"/>
                <a:gd name="T20" fmla="*/ 336 w 1287"/>
                <a:gd name="T21" fmla="*/ 916 h 1324"/>
                <a:gd name="T22" fmla="*/ 370 w 1287"/>
                <a:gd name="T23" fmla="*/ 981 h 1324"/>
                <a:gd name="T24" fmla="*/ 460 w 1287"/>
                <a:gd name="T25" fmla="*/ 1054 h 1324"/>
                <a:gd name="T26" fmla="*/ 550 w 1287"/>
                <a:gd name="T27" fmla="*/ 1088 h 1324"/>
                <a:gd name="T28" fmla="*/ 601 w 1287"/>
                <a:gd name="T29" fmla="*/ 1225 h 1324"/>
                <a:gd name="T30" fmla="*/ 657 w 1287"/>
                <a:gd name="T31" fmla="*/ 1246 h 1324"/>
                <a:gd name="T32" fmla="*/ 717 w 1287"/>
                <a:gd name="T33" fmla="*/ 1251 h 1324"/>
                <a:gd name="T34" fmla="*/ 756 w 1287"/>
                <a:gd name="T35" fmla="*/ 1285 h 1324"/>
                <a:gd name="T36" fmla="*/ 1047 w 1287"/>
                <a:gd name="T37" fmla="*/ 1294 h 1324"/>
                <a:gd name="T38" fmla="*/ 1051 w 1287"/>
                <a:gd name="T39" fmla="*/ 1251 h 1324"/>
                <a:gd name="T40" fmla="*/ 1030 w 1287"/>
                <a:gd name="T41" fmla="*/ 1015 h 1324"/>
                <a:gd name="T42" fmla="*/ 1081 w 1287"/>
                <a:gd name="T43" fmla="*/ 938 h 1324"/>
                <a:gd name="T44" fmla="*/ 1128 w 1287"/>
                <a:gd name="T45" fmla="*/ 831 h 1324"/>
                <a:gd name="T46" fmla="*/ 1193 w 1287"/>
                <a:gd name="T47" fmla="*/ 754 h 1324"/>
                <a:gd name="T48" fmla="*/ 1124 w 1287"/>
                <a:gd name="T49" fmla="*/ 642 h 1324"/>
                <a:gd name="T50" fmla="*/ 1227 w 1287"/>
                <a:gd name="T51" fmla="*/ 599 h 1324"/>
                <a:gd name="T52" fmla="*/ 1287 w 1287"/>
                <a:gd name="T53" fmla="*/ 535 h 1324"/>
                <a:gd name="T54" fmla="*/ 1188 w 1287"/>
                <a:gd name="T55" fmla="*/ 432 h 1324"/>
                <a:gd name="T56" fmla="*/ 1167 w 1287"/>
                <a:gd name="T57" fmla="*/ 359 h 1324"/>
                <a:gd name="T58" fmla="*/ 1270 w 1287"/>
                <a:gd name="T59" fmla="*/ 338 h 1324"/>
                <a:gd name="T60" fmla="*/ 1158 w 1287"/>
                <a:gd name="T61" fmla="*/ 278 h 1324"/>
                <a:gd name="T62" fmla="*/ 897 w 1287"/>
                <a:gd name="T63" fmla="*/ 286 h 1324"/>
                <a:gd name="T64" fmla="*/ 794 w 1287"/>
                <a:gd name="T65" fmla="*/ 188 h 1324"/>
                <a:gd name="T66" fmla="*/ 674 w 1287"/>
                <a:gd name="T67" fmla="*/ 46 h 1324"/>
                <a:gd name="T68" fmla="*/ 636 w 1287"/>
                <a:gd name="T69" fmla="*/ 76 h 1324"/>
                <a:gd name="T70" fmla="*/ 666 w 1287"/>
                <a:gd name="T71" fmla="*/ 102 h 1324"/>
                <a:gd name="T72" fmla="*/ 713 w 1287"/>
                <a:gd name="T73" fmla="*/ 171 h 1324"/>
                <a:gd name="T74" fmla="*/ 721 w 1287"/>
                <a:gd name="T75" fmla="*/ 269 h 1324"/>
                <a:gd name="T76" fmla="*/ 558 w 1287"/>
                <a:gd name="T77" fmla="*/ 209 h 1324"/>
                <a:gd name="T78" fmla="*/ 511 w 1287"/>
                <a:gd name="T79" fmla="*/ 124 h 1324"/>
                <a:gd name="T80" fmla="*/ 503 w 1287"/>
                <a:gd name="T81" fmla="*/ 64 h 1324"/>
                <a:gd name="T82" fmla="*/ 417 w 1287"/>
                <a:gd name="T83" fmla="*/ 46 h 1324"/>
                <a:gd name="T84" fmla="*/ 348 w 1287"/>
                <a:gd name="T85" fmla="*/ 46 h 132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</a:cxnLst>
              <a:rect l="0" t="0" r="r" b="b"/>
              <a:pathLst>
                <a:path w="1287" h="1324">
                  <a:moveTo>
                    <a:pt x="314" y="8"/>
                  </a:moveTo>
                  <a:cubicBezTo>
                    <a:pt x="283" y="10"/>
                    <a:pt x="247" y="0"/>
                    <a:pt x="220" y="16"/>
                  </a:cubicBezTo>
                  <a:cubicBezTo>
                    <a:pt x="212" y="21"/>
                    <a:pt x="219" y="37"/>
                    <a:pt x="211" y="42"/>
                  </a:cubicBezTo>
                  <a:cubicBezTo>
                    <a:pt x="205" y="46"/>
                    <a:pt x="197" y="45"/>
                    <a:pt x="190" y="46"/>
                  </a:cubicBezTo>
                  <a:cubicBezTo>
                    <a:pt x="179" y="68"/>
                    <a:pt x="176" y="107"/>
                    <a:pt x="203" y="115"/>
                  </a:cubicBezTo>
                  <a:cubicBezTo>
                    <a:pt x="206" y="124"/>
                    <a:pt x="208" y="132"/>
                    <a:pt x="211" y="141"/>
                  </a:cubicBezTo>
                  <a:cubicBezTo>
                    <a:pt x="214" y="150"/>
                    <a:pt x="187" y="172"/>
                    <a:pt x="181" y="175"/>
                  </a:cubicBezTo>
                  <a:cubicBezTo>
                    <a:pt x="149" y="191"/>
                    <a:pt x="109" y="199"/>
                    <a:pt x="74" y="205"/>
                  </a:cubicBezTo>
                  <a:cubicBezTo>
                    <a:pt x="45" y="225"/>
                    <a:pt x="55" y="283"/>
                    <a:pt x="40" y="295"/>
                  </a:cubicBezTo>
                  <a:cubicBezTo>
                    <a:pt x="35" y="299"/>
                    <a:pt x="29" y="298"/>
                    <a:pt x="23" y="299"/>
                  </a:cubicBezTo>
                  <a:cubicBezTo>
                    <a:pt x="22" y="300"/>
                    <a:pt x="0" y="320"/>
                    <a:pt x="1" y="325"/>
                  </a:cubicBezTo>
                  <a:cubicBezTo>
                    <a:pt x="2" y="328"/>
                    <a:pt x="31" y="349"/>
                    <a:pt x="36" y="351"/>
                  </a:cubicBezTo>
                  <a:cubicBezTo>
                    <a:pt x="72" y="391"/>
                    <a:pt x="64" y="455"/>
                    <a:pt x="27" y="492"/>
                  </a:cubicBezTo>
                  <a:cubicBezTo>
                    <a:pt x="23" y="506"/>
                    <a:pt x="29" y="541"/>
                    <a:pt x="36" y="556"/>
                  </a:cubicBezTo>
                  <a:cubicBezTo>
                    <a:pt x="44" y="572"/>
                    <a:pt x="87" y="574"/>
                    <a:pt x="87" y="574"/>
                  </a:cubicBezTo>
                  <a:cubicBezTo>
                    <a:pt x="111" y="589"/>
                    <a:pt x="114" y="584"/>
                    <a:pt x="108" y="616"/>
                  </a:cubicBezTo>
                  <a:cubicBezTo>
                    <a:pt x="116" y="657"/>
                    <a:pt x="124" y="673"/>
                    <a:pt x="164" y="685"/>
                  </a:cubicBezTo>
                  <a:cubicBezTo>
                    <a:pt x="170" y="705"/>
                    <a:pt x="175" y="724"/>
                    <a:pt x="177" y="745"/>
                  </a:cubicBezTo>
                  <a:cubicBezTo>
                    <a:pt x="179" y="768"/>
                    <a:pt x="170" y="798"/>
                    <a:pt x="186" y="814"/>
                  </a:cubicBezTo>
                  <a:cubicBezTo>
                    <a:pt x="190" y="818"/>
                    <a:pt x="197" y="817"/>
                    <a:pt x="203" y="818"/>
                  </a:cubicBezTo>
                  <a:cubicBezTo>
                    <a:pt x="237" y="811"/>
                    <a:pt x="224" y="818"/>
                    <a:pt x="233" y="848"/>
                  </a:cubicBezTo>
                  <a:cubicBezTo>
                    <a:pt x="240" y="933"/>
                    <a:pt x="234" y="911"/>
                    <a:pt x="336" y="916"/>
                  </a:cubicBezTo>
                  <a:cubicBezTo>
                    <a:pt x="342" y="934"/>
                    <a:pt x="338" y="954"/>
                    <a:pt x="344" y="972"/>
                  </a:cubicBezTo>
                  <a:cubicBezTo>
                    <a:pt x="347" y="981"/>
                    <a:pt x="361" y="979"/>
                    <a:pt x="370" y="981"/>
                  </a:cubicBezTo>
                  <a:cubicBezTo>
                    <a:pt x="389" y="984"/>
                    <a:pt x="407" y="986"/>
                    <a:pt x="426" y="989"/>
                  </a:cubicBezTo>
                  <a:cubicBezTo>
                    <a:pt x="432" y="1009"/>
                    <a:pt x="436" y="1047"/>
                    <a:pt x="460" y="1054"/>
                  </a:cubicBezTo>
                  <a:cubicBezTo>
                    <a:pt x="471" y="1057"/>
                    <a:pt x="483" y="1057"/>
                    <a:pt x="494" y="1058"/>
                  </a:cubicBezTo>
                  <a:cubicBezTo>
                    <a:pt x="520" y="1066"/>
                    <a:pt x="516" y="1082"/>
                    <a:pt x="550" y="1088"/>
                  </a:cubicBezTo>
                  <a:cubicBezTo>
                    <a:pt x="566" y="1098"/>
                    <a:pt x="565" y="1107"/>
                    <a:pt x="576" y="1122"/>
                  </a:cubicBezTo>
                  <a:cubicBezTo>
                    <a:pt x="587" y="1156"/>
                    <a:pt x="590" y="1191"/>
                    <a:pt x="601" y="1225"/>
                  </a:cubicBezTo>
                  <a:cubicBezTo>
                    <a:pt x="603" y="1231"/>
                    <a:pt x="634" y="1239"/>
                    <a:pt x="644" y="1242"/>
                  </a:cubicBezTo>
                  <a:cubicBezTo>
                    <a:pt x="648" y="1243"/>
                    <a:pt x="657" y="1246"/>
                    <a:pt x="657" y="1246"/>
                  </a:cubicBezTo>
                  <a:cubicBezTo>
                    <a:pt x="675" y="1240"/>
                    <a:pt x="685" y="1238"/>
                    <a:pt x="704" y="1242"/>
                  </a:cubicBezTo>
                  <a:cubicBezTo>
                    <a:pt x="708" y="1245"/>
                    <a:pt x="714" y="1247"/>
                    <a:pt x="717" y="1251"/>
                  </a:cubicBezTo>
                  <a:cubicBezTo>
                    <a:pt x="719" y="1253"/>
                    <a:pt x="723" y="1274"/>
                    <a:pt x="726" y="1276"/>
                  </a:cubicBezTo>
                  <a:cubicBezTo>
                    <a:pt x="735" y="1281"/>
                    <a:pt x="756" y="1285"/>
                    <a:pt x="756" y="1285"/>
                  </a:cubicBezTo>
                  <a:cubicBezTo>
                    <a:pt x="761" y="1324"/>
                    <a:pt x="760" y="1312"/>
                    <a:pt x="790" y="1324"/>
                  </a:cubicBezTo>
                  <a:cubicBezTo>
                    <a:pt x="888" y="1310"/>
                    <a:pt x="941" y="1298"/>
                    <a:pt x="1047" y="1294"/>
                  </a:cubicBezTo>
                  <a:cubicBezTo>
                    <a:pt x="1082" y="1283"/>
                    <a:pt x="1068" y="1291"/>
                    <a:pt x="1090" y="1276"/>
                  </a:cubicBezTo>
                  <a:cubicBezTo>
                    <a:pt x="1074" y="1266"/>
                    <a:pt x="1064" y="1264"/>
                    <a:pt x="1051" y="1251"/>
                  </a:cubicBezTo>
                  <a:cubicBezTo>
                    <a:pt x="1031" y="1209"/>
                    <a:pt x="1024" y="1165"/>
                    <a:pt x="1008" y="1122"/>
                  </a:cubicBezTo>
                  <a:cubicBezTo>
                    <a:pt x="1011" y="1081"/>
                    <a:pt x="1007" y="1048"/>
                    <a:pt x="1030" y="1015"/>
                  </a:cubicBezTo>
                  <a:cubicBezTo>
                    <a:pt x="1029" y="1006"/>
                    <a:pt x="1021" y="969"/>
                    <a:pt x="1030" y="959"/>
                  </a:cubicBezTo>
                  <a:cubicBezTo>
                    <a:pt x="1032" y="957"/>
                    <a:pt x="1075" y="942"/>
                    <a:pt x="1081" y="938"/>
                  </a:cubicBezTo>
                  <a:cubicBezTo>
                    <a:pt x="1086" y="925"/>
                    <a:pt x="1094" y="899"/>
                    <a:pt x="1094" y="899"/>
                  </a:cubicBezTo>
                  <a:cubicBezTo>
                    <a:pt x="1089" y="844"/>
                    <a:pt x="1078" y="841"/>
                    <a:pt x="1128" y="831"/>
                  </a:cubicBezTo>
                  <a:cubicBezTo>
                    <a:pt x="1155" y="836"/>
                    <a:pt x="1171" y="854"/>
                    <a:pt x="1197" y="865"/>
                  </a:cubicBezTo>
                  <a:cubicBezTo>
                    <a:pt x="1218" y="834"/>
                    <a:pt x="1213" y="784"/>
                    <a:pt x="1193" y="754"/>
                  </a:cubicBezTo>
                  <a:cubicBezTo>
                    <a:pt x="1187" y="732"/>
                    <a:pt x="1188" y="710"/>
                    <a:pt x="1163" y="702"/>
                  </a:cubicBezTo>
                  <a:cubicBezTo>
                    <a:pt x="1131" y="677"/>
                    <a:pt x="1129" y="685"/>
                    <a:pt x="1124" y="642"/>
                  </a:cubicBezTo>
                  <a:cubicBezTo>
                    <a:pt x="1144" y="636"/>
                    <a:pt x="1157" y="620"/>
                    <a:pt x="1176" y="612"/>
                  </a:cubicBezTo>
                  <a:cubicBezTo>
                    <a:pt x="1190" y="606"/>
                    <a:pt x="1212" y="603"/>
                    <a:pt x="1227" y="599"/>
                  </a:cubicBezTo>
                  <a:cubicBezTo>
                    <a:pt x="1242" y="590"/>
                    <a:pt x="1244" y="579"/>
                    <a:pt x="1261" y="574"/>
                  </a:cubicBezTo>
                  <a:cubicBezTo>
                    <a:pt x="1274" y="561"/>
                    <a:pt x="1282" y="552"/>
                    <a:pt x="1287" y="535"/>
                  </a:cubicBezTo>
                  <a:cubicBezTo>
                    <a:pt x="1286" y="521"/>
                    <a:pt x="1286" y="506"/>
                    <a:pt x="1283" y="492"/>
                  </a:cubicBezTo>
                  <a:cubicBezTo>
                    <a:pt x="1276" y="460"/>
                    <a:pt x="1216" y="438"/>
                    <a:pt x="1188" y="432"/>
                  </a:cubicBezTo>
                  <a:cubicBezTo>
                    <a:pt x="1180" y="427"/>
                    <a:pt x="1164" y="428"/>
                    <a:pt x="1163" y="419"/>
                  </a:cubicBezTo>
                  <a:cubicBezTo>
                    <a:pt x="1160" y="399"/>
                    <a:pt x="1159" y="377"/>
                    <a:pt x="1167" y="359"/>
                  </a:cubicBezTo>
                  <a:cubicBezTo>
                    <a:pt x="1171" y="351"/>
                    <a:pt x="1184" y="354"/>
                    <a:pt x="1193" y="351"/>
                  </a:cubicBezTo>
                  <a:cubicBezTo>
                    <a:pt x="1218" y="343"/>
                    <a:pt x="1245" y="343"/>
                    <a:pt x="1270" y="338"/>
                  </a:cubicBezTo>
                  <a:cubicBezTo>
                    <a:pt x="1287" y="310"/>
                    <a:pt x="1265" y="320"/>
                    <a:pt x="1248" y="325"/>
                  </a:cubicBezTo>
                  <a:cubicBezTo>
                    <a:pt x="1212" y="319"/>
                    <a:pt x="1194" y="289"/>
                    <a:pt x="1158" y="278"/>
                  </a:cubicBezTo>
                  <a:cubicBezTo>
                    <a:pt x="1090" y="282"/>
                    <a:pt x="1029" y="292"/>
                    <a:pt x="961" y="295"/>
                  </a:cubicBezTo>
                  <a:cubicBezTo>
                    <a:pt x="940" y="292"/>
                    <a:pt x="917" y="293"/>
                    <a:pt x="897" y="286"/>
                  </a:cubicBezTo>
                  <a:cubicBezTo>
                    <a:pt x="864" y="275"/>
                    <a:pt x="867" y="232"/>
                    <a:pt x="846" y="214"/>
                  </a:cubicBezTo>
                  <a:cubicBezTo>
                    <a:pt x="832" y="202"/>
                    <a:pt x="811" y="193"/>
                    <a:pt x="794" y="188"/>
                  </a:cubicBezTo>
                  <a:cubicBezTo>
                    <a:pt x="783" y="173"/>
                    <a:pt x="778" y="160"/>
                    <a:pt x="768" y="145"/>
                  </a:cubicBezTo>
                  <a:cubicBezTo>
                    <a:pt x="753" y="95"/>
                    <a:pt x="726" y="58"/>
                    <a:pt x="674" y="46"/>
                  </a:cubicBezTo>
                  <a:cubicBezTo>
                    <a:pt x="653" y="33"/>
                    <a:pt x="649" y="34"/>
                    <a:pt x="623" y="38"/>
                  </a:cubicBezTo>
                  <a:cubicBezTo>
                    <a:pt x="616" y="57"/>
                    <a:pt x="615" y="70"/>
                    <a:pt x="636" y="76"/>
                  </a:cubicBezTo>
                  <a:cubicBezTo>
                    <a:pt x="640" y="82"/>
                    <a:pt x="643" y="89"/>
                    <a:pt x="648" y="94"/>
                  </a:cubicBezTo>
                  <a:cubicBezTo>
                    <a:pt x="653" y="98"/>
                    <a:pt x="661" y="97"/>
                    <a:pt x="666" y="102"/>
                  </a:cubicBezTo>
                  <a:cubicBezTo>
                    <a:pt x="669" y="105"/>
                    <a:pt x="668" y="111"/>
                    <a:pt x="670" y="115"/>
                  </a:cubicBezTo>
                  <a:cubicBezTo>
                    <a:pt x="682" y="134"/>
                    <a:pt x="700" y="152"/>
                    <a:pt x="713" y="171"/>
                  </a:cubicBezTo>
                  <a:cubicBezTo>
                    <a:pt x="722" y="201"/>
                    <a:pt x="725" y="212"/>
                    <a:pt x="756" y="218"/>
                  </a:cubicBezTo>
                  <a:cubicBezTo>
                    <a:pt x="765" y="255"/>
                    <a:pt x="754" y="261"/>
                    <a:pt x="721" y="269"/>
                  </a:cubicBezTo>
                  <a:cubicBezTo>
                    <a:pt x="685" y="262"/>
                    <a:pt x="655" y="247"/>
                    <a:pt x="623" y="231"/>
                  </a:cubicBezTo>
                  <a:cubicBezTo>
                    <a:pt x="603" y="221"/>
                    <a:pt x="579" y="217"/>
                    <a:pt x="558" y="209"/>
                  </a:cubicBezTo>
                  <a:cubicBezTo>
                    <a:pt x="542" y="192"/>
                    <a:pt x="533" y="173"/>
                    <a:pt x="520" y="154"/>
                  </a:cubicBezTo>
                  <a:cubicBezTo>
                    <a:pt x="517" y="144"/>
                    <a:pt x="514" y="134"/>
                    <a:pt x="511" y="124"/>
                  </a:cubicBezTo>
                  <a:cubicBezTo>
                    <a:pt x="510" y="120"/>
                    <a:pt x="507" y="111"/>
                    <a:pt x="507" y="111"/>
                  </a:cubicBezTo>
                  <a:cubicBezTo>
                    <a:pt x="506" y="95"/>
                    <a:pt x="510" y="78"/>
                    <a:pt x="503" y="64"/>
                  </a:cubicBezTo>
                  <a:cubicBezTo>
                    <a:pt x="499" y="55"/>
                    <a:pt x="456" y="31"/>
                    <a:pt x="447" y="29"/>
                  </a:cubicBezTo>
                  <a:cubicBezTo>
                    <a:pt x="437" y="31"/>
                    <a:pt x="420" y="31"/>
                    <a:pt x="417" y="46"/>
                  </a:cubicBezTo>
                  <a:cubicBezTo>
                    <a:pt x="405" y="118"/>
                    <a:pt x="435" y="104"/>
                    <a:pt x="400" y="115"/>
                  </a:cubicBezTo>
                  <a:cubicBezTo>
                    <a:pt x="379" y="108"/>
                    <a:pt x="359" y="67"/>
                    <a:pt x="348" y="46"/>
                  </a:cubicBezTo>
                  <a:cubicBezTo>
                    <a:pt x="330" y="11"/>
                    <a:pt x="295" y="38"/>
                    <a:pt x="314" y="8"/>
                  </a:cubicBezTo>
                  <a:close/>
                </a:path>
              </a:pathLst>
            </a:custGeom>
            <a:solidFill>
              <a:srgbClr val="8166A2"/>
            </a:solidFill>
            <a:ln w="21590">
              <a:solidFill>
                <a:srgbClr val="FFFFFF"/>
              </a:solidFill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28" name="Freeform 51"/>
            <xdr:cNvSpPr>
              <a:spLocks/>
            </xdr:cNvSpPr>
          </xdr:nvSpPr>
          <xdr:spPr bwMode="auto">
            <a:xfrm>
              <a:off x="2999" y="7435"/>
              <a:ext cx="1414" cy="1602"/>
            </a:xfrm>
            <a:custGeom>
              <a:avLst/>
              <a:gdLst>
                <a:gd name="T0" fmla="*/ 175 w 1414"/>
                <a:gd name="T1" fmla="*/ 180 h 1602"/>
                <a:gd name="T2" fmla="*/ 261 w 1414"/>
                <a:gd name="T3" fmla="*/ 197 h 1602"/>
                <a:gd name="T4" fmla="*/ 300 w 1414"/>
                <a:gd name="T5" fmla="*/ 300 h 1602"/>
                <a:gd name="T6" fmla="*/ 163 w 1414"/>
                <a:gd name="T7" fmla="*/ 335 h 1602"/>
                <a:gd name="T8" fmla="*/ 128 w 1414"/>
                <a:gd name="T9" fmla="*/ 450 h 1602"/>
                <a:gd name="T10" fmla="*/ 0 w 1414"/>
                <a:gd name="T11" fmla="*/ 579 h 1602"/>
                <a:gd name="T12" fmla="*/ 17 w 1414"/>
                <a:gd name="T13" fmla="*/ 785 h 1602"/>
                <a:gd name="T14" fmla="*/ 107 w 1414"/>
                <a:gd name="T15" fmla="*/ 866 h 1602"/>
                <a:gd name="T16" fmla="*/ 150 w 1414"/>
                <a:gd name="T17" fmla="*/ 960 h 1602"/>
                <a:gd name="T18" fmla="*/ 201 w 1414"/>
                <a:gd name="T19" fmla="*/ 1085 h 1602"/>
                <a:gd name="T20" fmla="*/ 321 w 1414"/>
                <a:gd name="T21" fmla="*/ 1170 h 1602"/>
                <a:gd name="T22" fmla="*/ 420 w 1414"/>
                <a:gd name="T23" fmla="*/ 1230 h 1602"/>
                <a:gd name="T24" fmla="*/ 390 w 1414"/>
                <a:gd name="T25" fmla="*/ 1333 h 1602"/>
                <a:gd name="T26" fmla="*/ 450 w 1414"/>
                <a:gd name="T27" fmla="*/ 1513 h 1602"/>
                <a:gd name="T28" fmla="*/ 514 w 1414"/>
                <a:gd name="T29" fmla="*/ 1487 h 1602"/>
                <a:gd name="T30" fmla="*/ 600 w 1414"/>
                <a:gd name="T31" fmla="*/ 1517 h 1602"/>
                <a:gd name="T32" fmla="*/ 630 w 1414"/>
                <a:gd name="T33" fmla="*/ 1543 h 1602"/>
                <a:gd name="T34" fmla="*/ 741 w 1414"/>
                <a:gd name="T35" fmla="*/ 1479 h 1602"/>
                <a:gd name="T36" fmla="*/ 758 w 1414"/>
                <a:gd name="T37" fmla="*/ 1432 h 1602"/>
                <a:gd name="T38" fmla="*/ 827 w 1414"/>
                <a:gd name="T39" fmla="*/ 1487 h 1602"/>
                <a:gd name="T40" fmla="*/ 887 w 1414"/>
                <a:gd name="T41" fmla="*/ 1470 h 1602"/>
                <a:gd name="T42" fmla="*/ 917 w 1414"/>
                <a:gd name="T43" fmla="*/ 1586 h 1602"/>
                <a:gd name="T44" fmla="*/ 1080 w 1414"/>
                <a:gd name="T45" fmla="*/ 1582 h 1602"/>
                <a:gd name="T46" fmla="*/ 1140 w 1414"/>
                <a:gd name="T47" fmla="*/ 1415 h 1602"/>
                <a:gd name="T48" fmla="*/ 1251 w 1414"/>
                <a:gd name="T49" fmla="*/ 1282 h 1602"/>
                <a:gd name="T50" fmla="*/ 1217 w 1414"/>
                <a:gd name="T51" fmla="*/ 1119 h 1602"/>
                <a:gd name="T52" fmla="*/ 1157 w 1414"/>
                <a:gd name="T53" fmla="*/ 995 h 1602"/>
                <a:gd name="T54" fmla="*/ 1114 w 1414"/>
                <a:gd name="T55" fmla="*/ 952 h 1602"/>
                <a:gd name="T56" fmla="*/ 1088 w 1414"/>
                <a:gd name="T57" fmla="*/ 892 h 1602"/>
                <a:gd name="T58" fmla="*/ 1118 w 1414"/>
                <a:gd name="T59" fmla="*/ 853 h 1602"/>
                <a:gd name="T60" fmla="*/ 1170 w 1414"/>
                <a:gd name="T61" fmla="*/ 780 h 1602"/>
                <a:gd name="T62" fmla="*/ 1264 w 1414"/>
                <a:gd name="T63" fmla="*/ 703 h 1602"/>
                <a:gd name="T64" fmla="*/ 1281 w 1414"/>
                <a:gd name="T65" fmla="*/ 622 h 1602"/>
                <a:gd name="T66" fmla="*/ 1251 w 1414"/>
                <a:gd name="T67" fmla="*/ 523 h 1602"/>
                <a:gd name="T68" fmla="*/ 1350 w 1414"/>
                <a:gd name="T69" fmla="*/ 377 h 1602"/>
                <a:gd name="T70" fmla="*/ 1397 w 1414"/>
                <a:gd name="T71" fmla="*/ 240 h 1602"/>
                <a:gd name="T72" fmla="*/ 1363 w 1414"/>
                <a:gd name="T73" fmla="*/ 77 h 1602"/>
                <a:gd name="T74" fmla="*/ 1268 w 1414"/>
                <a:gd name="T75" fmla="*/ 43 h 1602"/>
                <a:gd name="T76" fmla="*/ 1088 w 1414"/>
                <a:gd name="T77" fmla="*/ 17 h 1602"/>
                <a:gd name="T78" fmla="*/ 964 w 1414"/>
                <a:gd name="T79" fmla="*/ 47 h 1602"/>
                <a:gd name="T80" fmla="*/ 870 w 1414"/>
                <a:gd name="T81" fmla="*/ 17 h 1602"/>
                <a:gd name="T82" fmla="*/ 780 w 1414"/>
                <a:gd name="T83" fmla="*/ 22 h 1602"/>
                <a:gd name="T84" fmla="*/ 625 w 1414"/>
                <a:gd name="T85" fmla="*/ 90 h 1602"/>
                <a:gd name="T86" fmla="*/ 578 w 1414"/>
                <a:gd name="T87" fmla="*/ 129 h 1602"/>
                <a:gd name="T88" fmla="*/ 488 w 1414"/>
                <a:gd name="T89" fmla="*/ 60 h 1602"/>
                <a:gd name="T90" fmla="*/ 368 w 1414"/>
                <a:gd name="T91" fmla="*/ 137 h 1602"/>
                <a:gd name="T92" fmla="*/ 244 w 1414"/>
                <a:gd name="T93" fmla="*/ 82 h 160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</a:cxnLst>
              <a:rect l="0" t="0" r="r" b="b"/>
              <a:pathLst>
                <a:path w="1414" h="1602">
                  <a:moveTo>
                    <a:pt x="145" y="65"/>
                  </a:moveTo>
                  <a:cubicBezTo>
                    <a:pt x="152" y="81"/>
                    <a:pt x="145" y="175"/>
                    <a:pt x="175" y="180"/>
                  </a:cubicBezTo>
                  <a:cubicBezTo>
                    <a:pt x="199" y="184"/>
                    <a:pt x="224" y="183"/>
                    <a:pt x="248" y="185"/>
                  </a:cubicBezTo>
                  <a:cubicBezTo>
                    <a:pt x="252" y="189"/>
                    <a:pt x="258" y="192"/>
                    <a:pt x="261" y="197"/>
                  </a:cubicBezTo>
                  <a:cubicBezTo>
                    <a:pt x="266" y="206"/>
                    <a:pt x="270" y="227"/>
                    <a:pt x="270" y="227"/>
                  </a:cubicBezTo>
                  <a:cubicBezTo>
                    <a:pt x="274" y="275"/>
                    <a:pt x="266" y="279"/>
                    <a:pt x="300" y="300"/>
                  </a:cubicBezTo>
                  <a:cubicBezTo>
                    <a:pt x="287" y="318"/>
                    <a:pt x="279" y="317"/>
                    <a:pt x="257" y="322"/>
                  </a:cubicBezTo>
                  <a:cubicBezTo>
                    <a:pt x="229" y="318"/>
                    <a:pt x="174" y="299"/>
                    <a:pt x="163" y="335"/>
                  </a:cubicBezTo>
                  <a:cubicBezTo>
                    <a:pt x="167" y="355"/>
                    <a:pt x="169" y="375"/>
                    <a:pt x="175" y="395"/>
                  </a:cubicBezTo>
                  <a:cubicBezTo>
                    <a:pt x="170" y="435"/>
                    <a:pt x="162" y="434"/>
                    <a:pt x="128" y="450"/>
                  </a:cubicBezTo>
                  <a:cubicBezTo>
                    <a:pt x="106" y="472"/>
                    <a:pt x="85" y="497"/>
                    <a:pt x="55" y="506"/>
                  </a:cubicBezTo>
                  <a:cubicBezTo>
                    <a:pt x="35" y="528"/>
                    <a:pt x="29" y="570"/>
                    <a:pt x="0" y="579"/>
                  </a:cubicBezTo>
                  <a:cubicBezTo>
                    <a:pt x="6" y="612"/>
                    <a:pt x="17" y="646"/>
                    <a:pt x="30" y="677"/>
                  </a:cubicBezTo>
                  <a:cubicBezTo>
                    <a:pt x="27" y="722"/>
                    <a:pt x="29" y="747"/>
                    <a:pt x="17" y="785"/>
                  </a:cubicBezTo>
                  <a:cubicBezTo>
                    <a:pt x="23" y="819"/>
                    <a:pt x="34" y="816"/>
                    <a:pt x="64" y="823"/>
                  </a:cubicBezTo>
                  <a:cubicBezTo>
                    <a:pt x="94" y="839"/>
                    <a:pt x="89" y="841"/>
                    <a:pt x="107" y="866"/>
                  </a:cubicBezTo>
                  <a:cubicBezTo>
                    <a:pt x="112" y="889"/>
                    <a:pt x="123" y="910"/>
                    <a:pt x="137" y="930"/>
                  </a:cubicBezTo>
                  <a:cubicBezTo>
                    <a:pt x="148" y="978"/>
                    <a:pt x="132" y="919"/>
                    <a:pt x="150" y="960"/>
                  </a:cubicBezTo>
                  <a:cubicBezTo>
                    <a:pt x="163" y="991"/>
                    <a:pt x="174" y="1027"/>
                    <a:pt x="184" y="1059"/>
                  </a:cubicBezTo>
                  <a:cubicBezTo>
                    <a:pt x="187" y="1069"/>
                    <a:pt x="192" y="1080"/>
                    <a:pt x="201" y="1085"/>
                  </a:cubicBezTo>
                  <a:cubicBezTo>
                    <a:pt x="209" y="1090"/>
                    <a:pt x="227" y="1093"/>
                    <a:pt x="227" y="1093"/>
                  </a:cubicBezTo>
                  <a:cubicBezTo>
                    <a:pt x="242" y="1158"/>
                    <a:pt x="253" y="1159"/>
                    <a:pt x="321" y="1170"/>
                  </a:cubicBezTo>
                  <a:cubicBezTo>
                    <a:pt x="343" y="1201"/>
                    <a:pt x="329" y="1220"/>
                    <a:pt x="368" y="1235"/>
                  </a:cubicBezTo>
                  <a:cubicBezTo>
                    <a:pt x="385" y="1233"/>
                    <a:pt x="403" y="1230"/>
                    <a:pt x="420" y="1230"/>
                  </a:cubicBezTo>
                  <a:cubicBezTo>
                    <a:pt x="425" y="1230"/>
                    <a:pt x="432" y="1230"/>
                    <a:pt x="433" y="1235"/>
                  </a:cubicBezTo>
                  <a:cubicBezTo>
                    <a:pt x="440" y="1269"/>
                    <a:pt x="406" y="1307"/>
                    <a:pt x="390" y="1333"/>
                  </a:cubicBezTo>
                  <a:cubicBezTo>
                    <a:pt x="393" y="1366"/>
                    <a:pt x="398" y="1385"/>
                    <a:pt x="407" y="1415"/>
                  </a:cubicBezTo>
                  <a:cubicBezTo>
                    <a:pt x="403" y="1477"/>
                    <a:pt x="384" y="1505"/>
                    <a:pt x="450" y="1513"/>
                  </a:cubicBezTo>
                  <a:cubicBezTo>
                    <a:pt x="470" y="1509"/>
                    <a:pt x="491" y="1508"/>
                    <a:pt x="510" y="1500"/>
                  </a:cubicBezTo>
                  <a:cubicBezTo>
                    <a:pt x="514" y="1498"/>
                    <a:pt x="511" y="1490"/>
                    <a:pt x="514" y="1487"/>
                  </a:cubicBezTo>
                  <a:cubicBezTo>
                    <a:pt x="522" y="1477"/>
                    <a:pt x="533" y="1474"/>
                    <a:pt x="544" y="1470"/>
                  </a:cubicBezTo>
                  <a:cubicBezTo>
                    <a:pt x="580" y="1479"/>
                    <a:pt x="586" y="1482"/>
                    <a:pt x="600" y="1517"/>
                  </a:cubicBezTo>
                  <a:cubicBezTo>
                    <a:pt x="601" y="1530"/>
                    <a:pt x="598" y="1544"/>
                    <a:pt x="604" y="1556"/>
                  </a:cubicBezTo>
                  <a:cubicBezTo>
                    <a:pt x="608" y="1565"/>
                    <a:pt x="620" y="1544"/>
                    <a:pt x="630" y="1543"/>
                  </a:cubicBezTo>
                  <a:cubicBezTo>
                    <a:pt x="662" y="1538"/>
                    <a:pt x="728" y="1535"/>
                    <a:pt x="728" y="1535"/>
                  </a:cubicBezTo>
                  <a:cubicBezTo>
                    <a:pt x="721" y="1512"/>
                    <a:pt x="724" y="1496"/>
                    <a:pt x="741" y="1479"/>
                  </a:cubicBezTo>
                  <a:cubicBezTo>
                    <a:pt x="747" y="1460"/>
                    <a:pt x="743" y="1438"/>
                    <a:pt x="750" y="1419"/>
                  </a:cubicBezTo>
                  <a:cubicBezTo>
                    <a:pt x="752" y="1414"/>
                    <a:pt x="753" y="1430"/>
                    <a:pt x="758" y="1432"/>
                  </a:cubicBezTo>
                  <a:cubicBezTo>
                    <a:pt x="770" y="1436"/>
                    <a:pt x="784" y="1435"/>
                    <a:pt x="797" y="1436"/>
                  </a:cubicBezTo>
                  <a:cubicBezTo>
                    <a:pt x="808" y="1471"/>
                    <a:pt x="786" y="1479"/>
                    <a:pt x="827" y="1487"/>
                  </a:cubicBezTo>
                  <a:cubicBezTo>
                    <a:pt x="858" y="1477"/>
                    <a:pt x="840" y="1448"/>
                    <a:pt x="865" y="1432"/>
                  </a:cubicBezTo>
                  <a:cubicBezTo>
                    <a:pt x="886" y="1461"/>
                    <a:pt x="880" y="1447"/>
                    <a:pt x="887" y="1470"/>
                  </a:cubicBezTo>
                  <a:cubicBezTo>
                    <a:pt x="892" y="1536"/>
                    <a:pt x="896" y="1518"/>
                    <a:pt x="913" y="1569"/>
                  </a:cubicBezTo>
                  <a:cubicBezTo>
                    <a:pt x="915" y="1575"/>
                    <a:pt x="913" y="1581"/>
                    <a:pt x="917" y="1586"/>
                  </a:cubicBezTo>
                  <a:cubicBezTo>
                    <a:pt x="922" y="1592"/>
                    <a:pt x="939" y="1597"/>
                    <a:pt x="947" y="1599"/>
                  </a:cubicBezTo>
                  <a:cubicBezTo>
                    <a:pt x="1090" y="1594"/>
                    <a:pt x="1016" y="1602"/>
                    <a:pt x="1080" y="1582"/>
                  </a:cubicBezTo>
                  <a:cubicBezTo>
                    <a:pt x="1109" y="1563"/>
                    <a:pt x="1121" y="1541"/>
                    <a:pt x="1140" y="1513"/>
                  </a:cubicBezTo>
                  <a:cubicBezTo>
                    <a:pt x="1150" y="1479"/>
                    <a:pt x="1146" y="1450"/>
                    <a:pt x="1140" y="1415"/>
                  </a:cubicBezTo>
                  <a:cubicBezTo>
                    <a:pt x="1147" y="1382"/>
                    <a:pt x="1168" y="1377"/>
                    <a:pt x="1195" y="1359"/>
                  </a:cubicBezTo>
                  <a:cubicBezTo>
                    <a:pt x="1221" y="1341"/>
                    <a:pt x="1228" y="1302"/>
                    <a:pt x="1251" y="1282"/>
                  </a:cubicBezTo>
                  <a:cubicBezTo>
                    <a:pt x="1260" y="1275"/>
                    <a:pt x="1279" y="1268"/>
                    <a:pt x="1290" y="1265"/>
                  </a:cubicBezTo>
                  <a:cubicBezTo>
                    <a:pt x="1261" y="1217"/>
                    <a:pt x="1253" y="1166"/>
                    <a:pt x="1217" y="1119"/>
                  </a:cubicBezTo>
                  <a:cubicBezTo>
                    <a:pt x="1208" y="1090"/>
                    <a:pt x="1194" y="1027"/>
                    <a:pt x="1170" y="1012"/>
                  </a:cubicBezTo>
                  <a:cubicBezTo>
                    <a:pt x="1166" y="1006"/>
                    <a:pt x="1162" y="1000"/>
                    <a:pt x="1157" y="995"/>
                  </a:cubicBezTo>
                  <a:cubicBezTo>
                    <a:pt x="1149" y="988"/>
                    <a:pt x="1131" y="977"/>
                    <a:pt x="1131" y="977"/>
                  </a:cubicBezTo>
                  <a:cubicBezTo>
                    <a:pt x="1125" y="969"/>
                    <a:pt x="1120" y="960"/>
                    <a:pt x="1114" y="952"/>
                  </a:cubicBezTo>
                  <a:cubicBezTo>
                    <a:pt x="1111" y="948"/>
                    <a:pt x="1105" y="939"/>
                    <a:pt x="1105" y="939"/>
                  </a:cubicBezTo>
                  <a:cubicBezTo>
                    <a:pt x="1101" y="922"/>
                    <a:pt x="1094" y="908"/>
                    <a:pt x="1088" y="892"/>
                  </a:cubicBezTo>
                  <a:cubicBezTo>
                    <a:pt x="1090" y="882"/>
                    <a:pt x="1089" y="871"/>
                    <a:pt x="1093" y="862"/>
                  </a:cubicBezTo>
                  <a:cubicBezTo>
                    <a:pt x="1094" y="860"/>
                    <a:pt x="1117" y="854"/>
                    <a:pt x="1118" y="853"/>
                  </a:cubicBezTo>
                  <a:cubicBezTo>
                    <a:pt x="1134" y="845"/>
                    <a:pt x="1147" y="834"/>
                    <a:pt x="1157" y="819"/>
                  </a:cubicBezTo>
                  <a:cubicBezTo>
                    <a:pt x="1161" y="806"/>
                    <a:pt x="1158" y="787"/>
                    <a:pt x="1170" y="780"/>
                  </a:cubicBezTo>
                  <a:cubicBezTo>
                    <a:pt x="1192" y="767"/>
                    <a:pt x="1221" y="774"/>
                    <a:pt x="1247" y="772"/>
                  </a:cubicBezTo>
                  <a:cubicBezTo>
                    <a:pt x="1252" y="754"/>
                    <a:pt x="1254" y="717"/>
                    <a:pt x="1264" y="703"/>
                  </a:cubicBezTo>
                  <a:cubicBezTo>
                    <a:pt x="1270" y="694"/>
                    <a:pt x="1281" y="692"/>
                    <a:pt x="1290" y="686"/>
                  </a:cubicBezTo>
                  <a:cubicBezTo>
                    <a:pt x="1297" y="663"/>
                    <a:pt x="1295" y="642"/>
                    <a:pt x="1281" y="622"/>
                  </a:cubicBezTo>
                  <a:cubicBezTo>
                    <a:pt x="1271" y="590"/>
                    <a:pt x="1285" y="629"/>
                    <a:pt x="1268" y="596"/>
                  </a:cubicBezTo>
                  <a:cubicBezTo>
                    <a:pt x="1257" y="574"/>
                    <a:pt x="1256" y="546"/>
                    <a:pt x="1251" y="523"/>
                  </a:cubicBezTo>
                  <a:cubicBezTo>
                    <a:pt x="1256" y="481"/>
                    <a:pt x="1258" y="447"/>
                    <a:pt x="1303" y="433"/>
                  </a:cubicBezTo>
                  <a:cubicBezTo>
                    <a:pt x="1333" y="413"/>
                    <a:pt x="1326" y="393"/>
                    <a:pt x="1350" y="377"/>
                  </a:cubicBezTo>
                  <a:cubicBezTo>
                    <a:pt x="1355" y="356"/>
                    <a:pt x="1382" y="330"/>
                    <a:pt x="1401" y="317"/>
                  </a:cubicBezTo>
                  <a:cubicBezTo>
                    <a:pt x="1414" y="292"/>
                    <a:pt x="1413" y="265"/>
                    <a:pt x="1397" y="240"/>
                  </a:cubicBezTo>
                  <a:cubicBezTo>
                    <a:pt x="1390" y="230"/>
                    <a:pt x="1375" y="210"/>
                    <a:pt x="1375" y="210"/>
                  </a:cubicBezTo>
                  <a:cubicBezTo>
                    <a:pt x="1371" y="94"/>
                    <a:pt x="1381" y="137"/>
                    <a:pt x="1363" y="77"/>
                  </a:cubicBezTo>
                  <a:cubicBezTo>
                    <a:pt x="1361" y="71"/>
                    <a:pt x="1332" y="66"/>
                    <a:pt x="1328" y="65"/>
                  </a:cubicBezTo>
                  <a:cubicBezTo>
                    <a:pt x="1311" y="59"/>
                    <a:pt x="1286" y="51"/>
                    <a:pt x="1268" y="43"/>
                  </a:cubicBezTo>
                  <a:cubicBezTo>
                    <a:pt x="1249" y="34"/>
                    <a:pt x="1237" y="19"/>
                    <a:pt x="1217" y="13"/>
                  </a:cubicBezTo>
                  <a:cubicBezTo>
                    <a:pt x="1169" y="19"/>
                    <a:pt x="1138" y="21"/>
                    <a:pt x="1088" y="17"/>
                  </a:cubicBezTo>
                  <a:cubicBezTo>
                    <a:pt x="1074" y="13"/>
                    <a:pt x="1064" y="5"/>
                    <a:pt x="1050" y="0"/>
                  </a:cubicBezTo>
                  <a:cubicBezTo>
                    <a:pt x="1013" y="15"/>
                    <a:pt x="1004" y="38"/>
                    <a:pt x="964" y="47"/>
                  </a:cubicBezTo>
                  <a:cubicBezTo>
                    <a:pt x="962" y="47"/>
                    <a:pt x="919" y="42"/>
                    <a:pt x="913" y="39"/>
                  </a:cubicBezTo>
                  <a:cubicBezTo>
                    <a:pt x="898" y="33"/>
                    <a:pt x="885" y="22"/>
                    <a:pt x="870" y="17"/>
                  </a:cubicBezTo>
                  <a:cubicBezTo>
                    <a:pt x="861" y="14"/>
                    <a:pt x="844" y="9"/>
                    <a:pt x="844" y="9"/>
                  </a:cubicBezTo>
                  <a:cubicBezTo>
                    <a:pt x="820" y="12"/>
                    <a:pt x="802" y="14"/>
                    <a:pt x="780" y="22"/>
                  </a:cubicBezTo>
                  <a:cubicBezTo>
                    <a:pt x="745" y="72"/>
                    <a:pt x="743" y="60"/>
                    <a:pt x="664" y="65"/>
                  </a:cubicBezTo>
                  <a:cubicBezTo>
                    <a:pt x="643" y="70"/>
                    <a:pt x="642" y="79"/>
                    <a:pt x="625" y="90"/>
                  </a:cubicBezTo>
                  <a:cubicBezTo>
                    <a:pt x="617" y="89"/>
                    <a:pt x="605" y="80"/>
                    <a:pt x="600" y="86"/>
                  </a:cubicBezTo>
                  <a:cubicBezTo>
                    <a:pt x="553" y="140"/>
                    <a:pt x="626" y="118"/>
                    <a:pt x="578" y="129"/>
                  </a:cubicBezTo>
                  <a:cubicBezTo>
                    <a:pt x="564" y="125"/>
                    <a:pt x="553" y="120"/>
                    <a:pt x="540" y="112"/>
                  </a:cubicBezTo>
                  <a:cubicBezTo>
                    <a:pt x="526" y="91"/>
                    <a:pt x="509" y="74"/>
                    <a:pt x="488" y="60"/>
                  </a:cubicBezTo>
                  <a:cubicBezTo>
                    <a:pt x="475" y="103"/>
                    <a:pt x="477" y="97"/>
                    <a:pt x="428" y="103"/>
                  </a:cubicBezTo>
                  <a:cubicBezTo>
                    <a:pt x="401" y="111"/>
                    <a:pt x="395" y="129"/>
                    <a:pt x="368" y="137"/>
                  </a:cubicBezTo>
                  <a:cubicBezTo>
                    <a:pt x="340" y="122"/>
                    <a:pt x="313" y="104"/>
                    <a:pt x="283" y="95"/>
                  </a:cubicBezTo>
                  <a:cubicBezTo>
                    <a:pt x="270" y="91"/>
                    <a:pt x="244" y="82"/>
                    <a:pt x="244" y="82"/>
                  </a:cubicBezTo>
                  <a:cubicBezTo>
                    <a:pt x="220" y="83"/>
                    <a:pt x="145" y="105"/>
                    <a:pt x="145" y="65"/>
                  </a:cubicBezTo>
                  <a:close/>
                </a:path>
              </a:pathLst>
            </a:custGeom>
            <a:solidFill>
              <a:srgbClr val="66FF33"/>
            </a:solidFill>
            <a:ln w="21590" cap="flat" cmpd="sng">
              <a:solidFill>
                <a:srgbClr val="FFFFFF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29" name="Freeform 52"/>
            <xdr:cNvSpPr>
              <a:spLocks/>
            </xdr:cNvSpPr>
          </xdr:nvSpPr>
          <xdr:spPr bwMode="auto">
            <a:xfrm>
              <a:off x="5133" y="4401"/>
              <a:ext cx="1440" cy="2056"/>
            </a:xfrm>
            <a:custGeom>
              <a:avLst/>
              <a:gdLst>
                <a:gd name="T0" fmla="*/ 35 w 580"/>
                <a:gd name="T1" fmla="*/ 197 h 867"/>
                <a:gd name="T2" fmla="*/ 53 w 580"/>
                <a:gd name="T3" fmla="*/ 242 h 867"/>
                <a:gd name="T4" fmla="*/ 26 w 580"/>
                <a:gd name="T5" fmla="*/ 277 h 867"/>
                <a:gd name="T6" fmla="*/ 26 w 580"/>
                <a:gd name="T7" fmla="*/ 340 h 867"/>
                <a:gd name="T8" fmla="*/ 80 w 580"/>
                <a:gd name="T9" fmla="*/ 375 h 867"/>
                <a:gd name="T10" fmla="*/ 116 w 580"/>
                <a:gd name="T11" fmla="*/ 429 h 867"/>
                <a:gd name="T12" fmla="*/ 169 w 580"/>
                <a:gd name="T13" fmla="*/ 465 h 867"/>
                <a:gd name="T14" fmla="*/ 187 w 580"/>
                <a:gd name="T15" fmla="*/ 500 h 867"/>
                <a:gd name="T16" fmla="*/ 196 w 580"/>
                <a:gd name="T17" fmla="*/ 563 h 867"/>
                <a:gd name="T18" fmla="*/ 205 w 580"/>
                <a:gd name="T19" fmla="*/ 590 h 867"/>
                <a:gd name="T20" fmla="*/ 169 w 580"/>
                <a:gd name="T21" fmla="*/ 608 h 867"/>
                <a:gd name="T22" fmla="*/ 152 w 580"/>
                <a:gd name="T23" fmla="*/ 634 h 867"/>
                <a:gd name="T24" fmla="*/ 89 w 580"/>
                <a:gd name="T25" fmla="*/ 643 h 867"/>
                <a:gd name="T26" fmla="*/ 62 w 580"/>
                <a:gd name="T27" fmla="*/ 679 h 867"/>
                <a:gd name="T28" fmla="*/ 26 w 580"/>
                <a:gd name="T29" fmla="*/ 706 h 867"/>
                <a:gd name="T30" fmla="*/ 35 w 580"/>
                <a:gd name="T31" fmla="*/ 795 h 867"/>
                <a:gd name="T32" fmla="*/ 80 w 580"/>
                <a:gd name="T33" fmla="*/ 813 h 867"/>
                <a:gd name="T34" fmla="*/ 107 w 580"/>
                <a:gd name="T35" fmla="*/ 813 h 867"/>
                <a:gd name="T36" fmla="*/ 143 w 580"/>
                <a:gd name="T37" fmla="*/ 822 h 867"/>
                <a:gd name="T38" fmla="*/ 143 w 580"/>
                <a:gd name="T39" fmla="*/ 849 h 867"/>
                <a:gd name="T40" fmla="*/ 178 w 580"/>
                <a:gd name="T41" fmla="*/ 858 h 867"/>
                <a:gd name="T42" fmla="*/ 223 w 580"/>
                <a:gd name="T43" fmla="*/ 867 h 867"/>
                <a:gd name="T44" fmla="*/ 241 w 580"/>
                <a:gd name="T45" fmla="*/ 840 h 867"/>
                <a:gd name="T46" fmla="*/ 259 w 580"/>
                <a:gd name="T47" fmla="*/ 804 h 867"/>
                <a:gd name="T48" fmla="*/ 286 w 580"/>
                <a:gd name="T49" fmla="*/ 786 h 867"/>
                <a:gd name="T50" fmla="*/ 286 w 580"/>
                <a:gd name="T51" fmla="*/ 742 h 867"/>
                <a:gd name="T52" fmla="*/ 294 w 580"/>
                <a:gd name="T53" fmla="*/ 697 h 867"/>
                <a:gd name="T54" fmla="*/ 330 w 580"/>
                <a:gd name="T55" fmla="*/ 688 h 867"/>
                <a:gd name="T56" fmla="*/ 330 w 580"/>
                <a:gd name="T57" fmla="*/ 634 h 867"/>
                <a:gd name="T58" fmla="*/ 321 w 580"/>
                <a:gd name="T59" fmla="*/ 581 h 867"/>
                <a:gd name="T60" fmla="*/ 339 w 580"/>
                <a:gd name="T61" fmla="*/ 545 h 867"/>
                <a:gd name="T62" fmla="*/ 366 w 580"/>
                <a:gd name="T63" fmla="*/ 536 h 867"/>
                <a:gd name="T64" fmla="*/ 402 w 580"/>
                <a:gd name="T65" fmla="*/ 527 h 867"/>
                <a:gd name="T66" fmla="*/ 419 w 580"/>
                <a:gd name="T67" fmla="*/ 545 h 867"/>
                <a:gd name="T68" fmla="*/ 446 w 580"/>
                <a:gd name="T69" fmla="*/ 554 h 867"/>
                <a:gd name="T70" fmla="*/ 482 w 580"/>
                <a:gd name="T71" fmla="*/ 536 h 867"/>
                <a:gd name="T72" fmla="*/ 527 w 580"/>
                <a:gd name="T73" fmla="*/ 527 h 867"/>
                <a:gd name="T74" fmla="*/ 545 w 580"/>
                <a:gd name="T75" fmla="*/ 509 h 867"/>
                <a:gd name="T76" fmla="*/ 518 w 580"/>
                <a:gd name="T77" fmla="*/ 500 h 867"/>
                <a:gd name="T78" fmla="*/ 509 w 580"/>
                <a:gd name="T79" fmla="*/ 474 h 867"/>
                <a:gd name="T80" fmla="*/ 545 w 580"/>
                <a:gd name="T81" fmla="*/ 474 h 867"/>
                <a:gd name="T82" fmla="*/ 553 w 580"/>
                <a:gd name="T83" fmla="*/ 447 h 867"/>
                <a:gd name="T84" fmla="*/ 571 w 580"/>
                <a:gd name="T85" fmla="*/ 429 h 867"/>
                <a:gd name="T86" fmla="*/ 580 w 580"/>
                <a:gd name="T87" fmla="*/ 420 h 867"/>
                <a:gd name="T88" fmla="*/ 545 w 580"/>
                <a:gd name="T89" fmla="*/ 402 h 867"/>
                <a:gd name="T90" fmla="*/ 527 w 580"/>
                <a:gd name="T91" fmla="*/ 384 h 867"/>
                <a:gd name="T92" fmla="*/ 553 w 580"/>
                <a:gd name="T93" fmla="*/ 367 h 867"/>
                <a:gd name="T94" fmla="*/ 527 w 580"/>
                <a:gd name="T95" fmla="*/ 313 h 867"/>
                <a:gd name="T96" fmla="*/ 428 w 580"/>
                <a:gd name="T97" fmla="*/ 304 h 867"/>
                <a:gd name="T98" fmla="*/ 464 w 580"/>
                <a:gd name="T99" fmla="*/ 259 h 867"/>
                <a:gd name="T100" fmla="*/ 527 w 580"/>
                <a:gd name="T101" fmla="*/ 152 h 867"/>
                <a:gd name="T102" fmla="*/ 482 w 580"/>
                <a:gd name="T103" fmla="*/ 99 h 867"/>
                <a:gd name="T104" fmla="*/ 437 w 580"/>
                <a:gd name="T105" fmla="*/ 45 h 867"/>
                <a:gd name="T106" fmla="*/ 384 w 580"/>
                <a:gd name="T107" fmla="*/ 27 h 867"/>
                <a:gd name="T108" fmla="*/ 339 w 580"/>
                <a:gd name="T109" fmla="*/ 0 h 867"/>
                <a:gd name="T110" fmla="*/ 286 w 580"/>
                <a:gd name="T111" fmla="*/ 36 h 867"/>
                <a:gd name="T112" fmla="*/ 241 w 580"/>
                <a:gd name="T113" fmla="*/ 81 h 867"/>
                <a:gd name="T114" fmla="*/ 205 w 580"/>
                <a:gd name="T115" fmla="*/ 99 h 867"/>
                <a:gd name="T116" fmla="*/ 152 w 580"/>
                <a:gd name="T117" fmla="*/ 99 h 867"/>
                <a:gd name="T118" fmla="*/ 62 w 580"/>
                <a:gd name="T119" fmla="*/ 63 h 867"/>
                <a:gd name="T120" fmla="*/ 26 w 580"/>
                <a:gd name="T121" fmla="*/ 54 h 867"/>
                <a:gd name="T122" fmla="*/ 18 w 580"/>
                <a:gd name="T123" fmla="*/ 108 h 867"/>
                <a:gd name="T124" fmla="*/ 0 w 580"/>
                <a:gd name="T125" fmla="*/ 152 h 86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580" h="867">
                  <a:moveTo>
                    <a:pt x="0" y="152"/>
                  </a:moveTo>
                  <a:lnTo>
                    <a:pt x="0" y="161"/>
                  </a:lnTo>
                  <a:lnTo>
                    <a:pt x="9" y="161"/>
                  </a:lnTo>
                  <a:lnTo>
                    <a:pt x="9" y="161"/>
                  </a:lnTo>
                  <a:lnTo>
                    <a:pt x="9" y="161"/>
                  </a:lnTo>
                  <a:lnTo>
                    <a:pt x="9" y="161"/>
                  </a:lnTo>
                  <a:lnTo>
                    <a:pt x="18" y="161"/>
                  </a:lnTo>
                  <a:lnTo>
                    <a:pt x="18" y="170"/>
                  </a:lnTo>
                  <a:lnTo>
                    <a:pt x="18" y="170"/>
                  </a:lnTo>
                  <a:lnTo>
                    <a:pt x="26" y="170"/>
                  </a:lnTo>
                  <a:lnTo>
                    <a:pt x="26" y="179"/>
                  </a:lnTo>
                  <a:lnTo>
                    <a:pt x="26" y="179"/>
                  </a:lnTo>
                  <a:lnTo>
                    <a:pt x="26" y="179"/>
                  </a:lnTo>
                  <a:lnTo>
                    <a:pt x="35" y="188"/>
                  </a:lnTo>
                  <a:lnTo>
                    <a:pt x="35" y="188"/>
                  </a:lnTo>
                  <a:lnTo>
                    <a:pt x="35" y="188"/>
                  </a:lnTo>
                  <a:lnTo>
                    <a:pt x="35" y="197"/>
                  </a:lnTo>
                  <a:lnTo>
                    <a:pt x="44" y="197"/>
                  </a:lnTo>
                  <a:lnTo>
                    <a:pt x="44" y="197"/>
                  </a:lnTo>
                  <a:lnTo>
                    <a:pt x="44" y="197"/>
                  </a:lnTo>
                  <a:lnTo>
                    <a:pt x="53" y="206"/>
                  </a:lnTo>
                  <a:lnTo>
                    <a:pt x="53" y="206"/>
                  </a:lnTo>
                  <a:lnTo>
                    <a:pt x="53" y="206"/>
                  </a:lnTo>
                  <a:lnTo>
                    <a:pt x="53" y="215"/>
                  </a:lnTo>
                  <a:lnTo>
                    <a:pt x="53" y="215"/>
                  </a:lnTo>
                  <a:lnTo>
                    <a:pt x="53" y="215"/>
                  </a:lnTo>
                  <a:lnTo>
                    <a:pt x="53" y="224"/>
                  </a:lnTo>
                  <a:lnTo>
                    <a:pt x="53" y="224"/>
                  </a:lnTo>
                  <a:lnTo>
                    <a:pt x="53" y="224"/>
                  </a:lnTo>
                  <a:lnTo>
                    <a:pt x="53" y="233"/>
                  </a:lnTo>
                  <a:lnTo>
                    <a:pt x="53" y="233"/>
                  </a:lnTo>
                  <a:lnTo>
                    <a:pt x="53" y="242"/>
                  </a:lnTo>
                  <a:lnTo>
                    <a:pt x="53" y="242"/>
                  </a:lnTo>
                  <a:lnTo>
                    <a:pt x="53" y="242"/>
                  </a:lnTo>
                  <a:lnTo>
                    <a:pt x="53" y="250"/>
                  </a:lnTo>
                  <a:lnTo>
                    <a:pt x="53" y="250"/>
                  </a:lnTo>
                  <a:lnTo>
                    <a:pt x="53" y="250"/>
                  </a:lnTo>
                  <a:lnTo>
                    <a:pt x="53" y="250"/>
                  </a:lnTo>
                  <a:lnTo>
                    <a:pt x="53" y="259"/>
                  </a:lnTo>
                  <a:lnTo>
                    <a:pt x="53" y="259"/>
                  </a:lnTo>
                  <a:lnTo>
                    <a:pt x="53" y="259"/>
                  </a:lnTo>
                  <a:lnTo>
                    <a:pt x="53" y="259"/>
                  </a:lnTo>
                  <a:lnTo>
                    <a:pt x="44" y="259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26" y="268"/>
                  </a:lnTo>
                  <a:lnTo>
                    <a:pt x="26" y="277"/>
                  </a:lnTo>
                  <a:lnTo>
                    <a:pt x="26" y="277"/>
                  </a:lnTo>
                  <a:lnTo>
                    <a:pt x="26" y="277"/>
                  </a:lnTo>
                  <a:lnTo>
                    <a:pt x="26" y="286"/>
                  </a:lnTo>
                  <a:lnTo>
                    <a:pt x="26" y="286"/>
                  </a:lnTo>
                  <a:lnTo>
                    <a:pt x="26" y="286"/>
                  </a:lnTo>
                  <a:lnTo>
                    <a:pt x="26" y="295"/>
                  </a:lnTo>
                  <a:lnTo>
                    <a:pt x="26" y="295"/>
                  </a:lnTo>
                  <a:lnTo>
                    <a:pt x="26" y="304"/>
                  </a:lnTo>
                  <a:lnTo>
                    <a:pt x="18" y="304"/>
                  </a:lnTo>
                  <a:lnTo>
                    <a:pt x="18" y="313"/>
                  </a:lnTo>
                  <a:lnTo>
                    <a:pt x="18" y="322"/>
                  </a:lnTo>
                  <a:lnTo>
                    <a:pt x="18" y="322"/>
                  </a:lnTo>
                  <a:lnTo>
                    <a:pt x="18" y="331"/>
                  </a:lnTo>
                  <a:lnTo>
                    <a:pt x="26" y="331"/>
                  </a:lnTo>
                  <a:lnTo>
                    <a:pt x="26" y="340"/>
                  </a:lnTo>
                  <a:lnTo>
                    <a:pt x="26" y="340"/>
                  </a:lnTo>
                  <a:lnTo>
                    <a:pt x="26" y="340"/>
                  </a:lnTo>
                  <a:lnTo>
                    <a:pt x="35" y="340"/>
                  </a:lnTo>
                  <a:lnTo>
                    <a:pt x="35" y="340"/>
                  </a:lnTo>
                  <a:lnTo>
                    <a:pt x="44" y="340"/>
                  </a:lnTo>
                  <a:lnTo>
                    <a:pt x="44" y="349"/>
                  </a:lnTo>
                  <a:lnTo>
                    <a:pt x="44" y="349"/>
                  </a:lnTo>
                  <a:lnTo>
                    <a:pt x="53" y="349"/>
                  </a:lnTo>
                  <a:lnTo>
                    <a:pt x="53" y="349"/>
                  </a:lnTo>
                  <a:lnTo>
                    <a:pt x="62" y="349"/>
                  </a:lnTo>
                  <a:lnTo>
                    <a:pt x="62" y="358"/>
                  </a:lnTo>
                  <a:lnTo>
                    <a:pt x="62" y="358"/>
                  </a:lnTo>
                  <a:lnTo>
                    <a:pt x="71" y="358"/>
                  </a:lnTo>
                  <a:lnTo>
                    <a:pt x="71" y="358"/>
                  </a:lnTo>
                  <a:lnTo>
                    <a:pt x="71" y="358"/>
                  </a:lnTo>
                  <a:lnTo>
                    <a:pt x="80" y="367"/>
                  </a:lnTo>
                  <a:lnTo>
                    <a:pt x="80" y="367"/>
                  </a:lnTo>
                  <a:lnTo>
                    <a:pt x="80" y="367"/>
                  </a:lnTo>
                  <a:lnTo>
                    <a:pt x="80" y="375"/>
                  </a:lnTo>
                  <a:lnTo>
                    <a:pt x="80" y="375"/>
                  </a:lnTo>
                  <a:lnTo>
                    <a:pt x="89" y="375"/>
                  </a:lnTo>
                  <a:lnTo>
                    <a:pt x="89" y="384"/>
                  </a:lnTo>
                  <a:lnTo>
                    <a:pt x="89" y="384"/>
                  </a:lnTo>
                  <a:lnTo>
                    <a:pt x="89" y="384"/>
                  </a:lnTo>
                  <a:lnTo>
                    <a:pt x="89" y="384"/>
                  </a:lnTo>
                  <a:lnTo>
                    <a:pt x="98" y="393"/>
                  </a:lnTo>
                  <a:lnTo>
                    <a:pt x="98" y="393"/>
                  </a:lnTo>
                  <a:lnTo>
                    <a:pt x="98" y="393"/>
                  </a:lnTo>
                  <a:lnTo>
                    <a:pt x="98" y="393"/>
                  </a:lnTo>
                  <a:lnTo>
                    <a:pt x="107" y="393"/>
                  </a:lnTo>
                  <a:lnTo>
                    <a:pt x="107" y="402"/>
                  </a:lnTo>
                  <a:lnTo>
                    <a:pt x="107" y="402"/>
                  </a:lnTo>
                  <a:lnTo>
                    <a:pt x="107" y="411"/>
                  </a:lnTo>
                  <a:lnTo>
                    <a:pt x="107" y="411"/>
                  </a:lnTo>
                  <a:lnTo>
                    <a:pt x="116" y="420"/>
                  </a:lnTo>
                  <a:lnTo>
                    <a:pt x="116" y="429"/>
                  </a:lnTo>
                  <a:lnTo>
                    <a:pt x="116" y="429"/>
                  </a:lnTo>
                  <a:lnTo>
                    <a:pt x="116" y="438"/>
                  </a:lnTo>
                  <a:lnTo>
                    <a:pt x="125" y="438"/>
                  </a:lnTo>
                  <a:lnTo>
                    <a:pt x="125" y="447"/>
                  </a:lnTo>
                  <a:lnTo>
                    <a:pt x="125" y="447"/>
                  </a:lnTo>
                  <a:lnTo>
                    <a:pt x="134" y="447"/>
                  </a:lnTo>
                  <a:lnTo>
                    <a:pt x="134" y="456"/>
                  </a:lnTo>
                  <a:lnTo>
                    <a:pt x="143" y="456"/>
                  </a:lnTo>
                  <a:lnTo>
                    <a:pt x="143" y="456"/>
                  </a:lnTo>
                  <a:lnTo>
                    <a:pt x="143" y="456"/>
                  </a:lnTo>
                  <a:lnTo>
                    <a:pt x="152" y="456"/>
                  </a:lnTo>
                  <a:lnTo>
                    <a:pt x="152" y="456"/>
                  </a:lnTo>
                  <a:lnTo>
                    <a:pt x="152" y="465"/>
                  </a:lnTo>
                  <a:lnTo>
                    <a:pt x="160" y="465"/>
                  </a:lnTo>
                  <a:lnTo>
                    <a:pt x="160" y="465"/>
                  </a:lnTo>
                  <a:lnTo>
                    <a:pt x="160" y="465"/>
                  </a:lnTo>
                  <a:lnTo>
                    <a:pt x="169" y="465"/>
                  </a:lnTo>
                  <a:lnTo>
                    <a:pt x="169" y="465"/>
                  </a:lnTo>
                  <a:lnTo>
                    <a:pt x="169" y="465"/>
                  </a:lnTo>
                  <a:lnTo>
                    <a:pt x="169" y="465"/>
                  </a:lnTo>
                  <a:lnTo>
                    <a:pt x="178" y="465"/>
                  </a:lnTo>
                  <a:lnTo>
                    <a:pt x="178" y="474"/>
                  </a:lnTo>
                  <a:lnTo>
                    <a:pt x="187" y="474"/>
                  </a:lnTo>
                  <a:lnTo>
                    <a:pt x="187" y="474"/>
                  </a:lnTo>
                  <a:lnTo>
                    <a:pt x="187" y="474"/>
                  </a:lnTo>
                  <a:lnTo>
                    <a:pt x="196" y="474"/>
                  </a:lnTo>
                  <a:lnTo>
                    <a:pt x="196" y="483"/>
                  </a:lnTo>
                  <a:lnTo>
                    <a:pt x="196" y="483"/>
                  </a:lnTo>
                  <a:lnTo>
                    <a:pt x="196" y="483"/>
                  </a:lnTo>
                  <a:lnTo>
                    <a:pt x="196" y="492"/>
                  </a:lnTo>
                  <a:lnTo>
                    <a:pt x="196" y="492"/>
                  </a:lnTo>
                  <a:lnTo>
                    <a:pt x="196" y="492"/>
                  </a:lnTo>
                  <a:lnTo>
                    <a:pt x="196" y="500"/>
                  </a:lnTo>
                  <a:lnTo>
                    <a:pt x="187" y="500"/>
                  </a:lnTo>
                  <a:lnTo>
                    <a:pt x="187" y="500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18"/>
                  </a:lnTo>
                  <a:lnTo>
                    <a:pt x="187" y="518"/>
                  </a:lnTo>
                  <a:lnTo>
                    <a:pt x="187" y="527"/>
                  </a:lnTo>
                  <a:lnTo>
                    <a:pt x="187" y="527"/>
                  </a:lnTo>
                  <a:lnTo>
                    <a:pt x="187" y="536"/>
                  </a:lnTo>
                  <a:lnTo>
                    <a:pt x="187" y="536"/>
                  </a:lnTo>
                  <a:lnTo>
                    <a:pt x="187" y="545"/>
                  </a:lnTo>
                  <a:lnTo>
                    <a:pt x="187" y="545"/>
                  </a:lnTo>
                  <a:lnTo>
                    <a:pt x="187" y="545"/>
                  </a:lnTo>
                  <a:lnTo>
                    <a:pt x="187" y="554"/>
                  </a:lnTo>
                  <a:lnTo>
                    <a:pt x="196" y="554"/>
                  </a:lnTo>
                  <a:lnTo>
                    <a:pt x="196" y="563"/>
                  </a:lnTo>
                  <a:lnTo>
                    <a:pt x="196" y="563"/>
                  </a:lnTo>
                  <a:lnTo>
                    <a:pt x="196" y="563"/>
                  </a:lnTo>
                  <a:lnTo>
                    <a:pt x="196" y="572"/>
                  </a:lnTo>
                  <a:lnTo>
                    <a:pt x="196" y="572"/>
                  </a:lnTo>
                  <a:lnTo>
                    <a:pt x="196" y="572"/>
                  </a:lnTo>
                  <a:lnTo>
                    <a:pt x="205" y="572"/>
                  </a:lnTo>
                  <a:lnTo>
                    <a:pt x="205" y="581"/>
                  </a:lnTo>
                  <a:lnTo>
                    <a:pt x="205" y="581"/>
                  </a:lnTo>
                  <a:lnTo>
                    <a:pt x="205" y="581"/>
                  </a:lnTo>
                  <a:lnTo>
                    <a:pt x="205" y="581"/>
                  </a:lnTo>
                  <a:lnTo>
                    <a:pt x="205" y="581"/>
                  </a:lnTo>
                  <a:lnTo>
                    <a:pt x="205" y="581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205" y="590"/>
                  </a:lnTo>
                  <a:lnTo>
                    <a:pt x="196" y="599"/>
                  </a:lnTo>
                  <a:lnTo>
                    <a:pt x="196" y="599"/>
                  </a:lnTo>
                  <a:lnTo>
                    <a:pt x="196" y="599"/>
                  </a:lnTo>
                  <a:lnTo>
                    <a:pt x="196" y="599"/>
                  </a:lnTo>
                  <a:lnTo>
                    <a:pt x="196" y="599"/>
                  </a:lnTo>
                  <a:lnTo>
                    <a:pt x="187" y="599"/>
                  </a:lnTo>
                  <a:lnTo>
                    <a:pt x="187" y="599"/>
                  </a:lnTo>
                  <a:lnTo>
                    <a:pt x="187" y="599"/>
                  </a:lnTo>
                  <a:lnTo>
                    <a:pt x="178" y="599"/>
                  </a:lnTo>
                  <a:lnTo>
                    <a:pt x="178" y="599"/>
                  </a:lnTo>
                  <a:lnTo>
                    <a:pt x="178" y="599"/>
                  </a:lnTo>
                  <a:lnTo>
                    <a:pt x="169" y="599"/>
                  </a:lnTo>
                  <a:lnTo>
                    <a:pt x="169" y="599"/>
                  </a:lnTo>
                  <a:lnTo>
                    <a:pt x="169" y="599"/>
                  </a:lnTo>
                  <a:lnTo>
                    <a:pt x="169" y="608"/>
                  </a:lnTo>
                  <a:lnTo>
                    <a:pt x="169" y="608"/>
                  </a:lnTo>
                  <a:lnTo>
                    <a:pt x="169" y="608"/>
                  </a:lnTo>
                  <a:lnTo>
                    <a:pt x="178" y="617"/>
                  </a:lnTo>
                  <a:lnTo>
                    <a:pt x="178" y="617"/>
                  </a:lnTo>
                  <a:lnTo>
                    <a:pt x="178" y="617"/>
                  </a:lnTo>
                  <a:lnTo>
                    <a:pt x="178" y="626"/>
                  </a:lnTo>
                  <a:lnTo>
                    <a:pt x="178" y="626"/>
                  </a:lnTo>
                  <a:lnTo>
                    <a:pt x="169" y="626"/>
                  </a:lnTo>
                  <a:lnTo>
                    <a:pt x="169" y="626"/>
                  </a:lnTo>
                  <a:lnTo>
                    <a:pt x="169" y="626"/>
                  </a:lnTo>
                  <a:lnTo>
                    <a:pt x="169" y="626"/>
                  </a:lnTo>
                  <a:lnTo>
                    <a:pt x="160" y="626"/>
                  </a:lnTo>
                  <a:lnTo>
                    <a:pt x="160" y="626"/>
                  </a:lnTo>
                  <a:lnTo>
                    <a:pt x="160" y="626"/>
                  </a:lnTo>
                  <a:lnTo>
                    <a:pt x="152" y="634"/>
                  </a:lnTo>
                  <a:lnTo>
                    <a:pt x="152" y="634"/>
                  </a:lnTo>
                  <a:lnTo>
                    <a:pt x="152" y="634"/>
                  </a:lnTo>
                  <a:lnTo>
                    <a:pt x="143" y="634"/>
                  </a:lnTo>
                  <a:lnTo>
                    <a:pt x="143" y="634"/>
                  </a:lnTo>
                  <a:lnTo>
                    <a:pt x="134" y="634"/>
                  </a:lnTo>
                  <a:lnTo>
                    <a:pt x="134" y="634"/>
                  </a:lnTo>
                  <a:lnTo>
                    <a:pt x="134" y="634"/>
                  </a:lnTo>
                  <a:lnTo>
                    <a:pt x="125" y="634"/>
                  </a:lnTo>
                  <a:lnTo>
                    <a:pt x="125" y="634"/>
                  </a:lnTo>
                  <a:lnTo>
                    <a:pt x="116" y="634"/>
                  </a:lnTo>
                  <a:lnTo>
                    <a:pt x="116" y="634"/>
                  </a:lnTo>
                  <a:lnTo>
                    <a:pt x="107" y="634"/>
                  </a:lnTo>
                  <a:lnTo>
                    <a:pt x="107" y="643"/>
                  </a:lnTo>
                  <a:lnTo>
                    <a:pt x="107" y="643"/>
                  </a:lnTo>
                  <a:lnTo>
                    <a:pt x="98" y="643"/>
                  </a:lnTo>
                  <a:lnTo>
                    <a:pt x="98" y="643"/>
                  </a:lnTo>
                  <a:lnTo>
                    <a:pt x="98" y="643"/>
                  </a:lnTo>
                  <a:lnTo>
                    <a:pt x="89" y="643"/>
                  </a:lnTo>
                  <a:lnTo>
                    <a:pt x="89" y="643"/>
                  </a:lnTo>
                  <a:lnTo>
                    <a:pt x="89" y="643"/>
                  </a:lnTo>
                  <a:lnTo>
                    <a:pt x="89" y="643"/>
                  </a:lnTo>
                  <a:lnTo>
                    <a:pt x="80" y="643"/>
                  </a:lnTo>
                  <a:lnTo>
                    <a:pt x="80" y="643"/>
                  </a:lnTo>
                  <a:lnTo>
                    <a:pt x="80" y="643"/>
                  </a:lnTo>
                  <a:lnTo>
                    <a:pt x="80" y="652"/>
                  </a:lnTo>
                  <a:lnTo>
                    <a:pt x="80" y="652"/>
                  </a:lnTo>
                  <a:lnTo>
                    <a:pt x="80" y="652"/>
                  </a:lnTo>
                  <a:lnTo>
                    <a:pt x="80" y="652"/>
                  </a:lnTo>
                  <a:lnTo>
                    <a:pt x="71" y="661"/>
                  </a:lnTo>
                  <a:lnTo>
                    <a:pt x="71" y="661"/>
                  </a:lnTo>
                  <a:lnTo>
                    <a:pt x="71" y="661"/>
                  </a:lnTo>
                  <a:lnTo>
                    <a:pt x="71" y="670"/>
                  </a:lnTo>
                  <a:lnTo>
                    <a:pt x="71" y="670"/>
                  </a:lnTo>
                  <a:lnTo>
                    <a:pt x="62" y="670"/>
                  </a:lnTo>
                  <a:lnTo>
                    <a:pt x="62" y="670"/>
                  </a:lnTo>
                  <a:lnTo>
                    <a:pt x="62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44" y="679"/>
                  </a:lnTo>
                  <a:lnTo>
                    <a:pt x="44" y="679"/>
                  </a:lnTo>
                  <a:lnTo>
                    <a:pt x="44" y="679"/>
                  </a:lnTo>
                  <a:lnTo>
                    <a:pt x="44" y="679"/>
                  </a:lnTo>
                  <a:lnTo>
                    <a:pt x="35" y="679"/>
                  </a:lnTo>
                  <a:lnTo>
                    <a:pt x="35" y="679"/>
                  </a:lnTo>
                  <a:lnTo>
                    <a:pt x="35" y="688"/>
                  </a:lnTo>
                  <a:lnTo>
                    <a:pt x="35" y="688"/>
                  </a:lnTo>
                  <a:lnTo>
                    <a:pt x="35" y="688"/>
                  </a:lnTo>
                  <a:lnTo>
                    <a:pt x="26" y="697"/>
                  </a:lnTo>
                  <a:lnTo>
                    <a:pt x="26" y="697"/>
                  </a:lnTo>
                  <a:lnTo>
                    <a:pt x="26" y="706"/>
                  </a:lnTo>
                  <a:lnTo>
                    <a:pt x="26" y="706"/>
                  </a:lnTo>
                  <a:lnTo>
                    <a:pt x="26" y="715"/>
                  </a:lnTo>
                  <a:lnTo>
                    <a:pt x="26" y="724"/>
                  </a:lnTo>
                  <a:lnTo>
                    <a:pt x="26" y="724"/>
                  </a:lnTo>
                  <a:lnTo>
                    <a:pt x="26" y="733"/>
                  </a:lnTo>
                  <a:lnTo>
                    <a:pt x="26" y="742"/>
                  </a:lnTo>
                  <a:lnTo>
                    <a:pt x="26" y="751"/>
                  </a:lnTo>
                  <a:lnTo>
                    <a:pt x="35" y="759"/>
                  </a:lnTo>
                  <a:lnTo>
                    <a:pt x="35" y="759"/>
                  </a:lnTo>
                  <a:lnTo>
                    <a:pt x="35" y="768"/>
                  </a:lnTo>
                  <a:lnTo>
                    <a:pt x="35" y="777"/>
                  </a:lnTo>
                  <a:lnTo>
                    <a:pt x="35" y="777"/>
                  </a:lnTo>
                  <a:lnTo>
                    <a:pt x="35" y="786"/>
                  </a:lnTo>
                  <a:lnTo>
                    <a:pt x="35" y="786"/>
                  </a:lnTo>
                  <a:lnTo>
                    <a:pt x="35" y="786"/>
                  </a:lnTo>
                  <a:lnTo>
                    <a:pt x="35" y="795"/>
                  </a:lnTo>
                  <a:lnTo>
                    <a:pt x="35" y="795"/>
                  </a:lnTo>
                  <a:lnTo>
                    <a:pt x="35" y="795"/>
                  </a:lnTo>
                  <a:lnTo>
                    <a:pt x="35" y="804"/>
                  </a:lnTo>
                  <a:lnTo>
                    <a:pt x="35" y="804"/>
                  </a:lnTo>
                  <a:lnTo>
                    <a:pt x="35" y="804"/>
                  </a:lnTo>
                  <a:lnTo>
                    <a:pt x="44" y="804"/>
                  </a:lnTo>
                  <a:lnTo>
                    <a:pt x="44" y="813"/>
                  </a:lnTo>
                  <a:lnTo>
                    <a:pt x="44" y="813"/>
                  </a:lnTo>
                  <a:lnTo>
                    <a:pt x="53" y="813"/>
                  </a:lnTo>
                  <a:lnTo>
                    <a:pt x="53" y="813"/>
                  </a:lnTo>
                  <a:lnTo>
                    <a:pt x="62" y="813"/>
                  </a:lnTo>
                  <a:lnTo>
                    <a:pt x="62" y="813"/>
                  </a:lnTo>
                  <a:lnTo>
                    <a:pt x="62" y="813"/>
                  </a:lnTo>
                  <a:lnTo>
                    <a:pt x="62" y="813"/>
                  </a:lnTo>
                  <a:lnTo>
                    <a:pt x="71" y="813"/>
                  </a:lnTo>
                  <a:lnTo>
                    <a:pt x="71" y="813"/>
                  </a:lnTo>
                  <a:lnTo>
                    <a:pt x="71" y="813"/>
                  </a:lnTo>
                  <a:lnTo>
                    <a:pt x="80" y="813"/>
                  </a:lnTo>
                  <a:lnTo>
                    <a:pt x="80" y="813"/>
                  </a:lnTo>
                  <a:lnTo>
                    <a:pt x="80" y="813"/>
                  </a:lnTo>
                  <a:lnTo>
                    <a:pt x="80" y="804"/>
                  </a:lnTo>
                  <a:lnTo>
                    <a:pt x="80" y="804"/>
                  </a:lnTo>
                  <a:lnTo>
                    <a:pt x="80" y="804"/>
                  </a:lnTo>
                  <a:lnTo>
                    <a:pt x="80" y="804"/>
                  </a:lnTo>
                  <a:lnTo>
                    <a:pt x="80" y="804"/>
                  </a:lnTo>
                  <a:lnTo>
                    <a:pt x="80" y="804"/>
                  </a:lnTo>
                  <a:lnTo>
                    <a:pt x="89" y="804"/>
                  </a:lnTo>
                  <a:lnTo>
                    <a:pt x="89" y="804"/>
                  </a:lnTo>
                  <a:lnTo>
                    <a:pt x="89" y="804"/>
                  </a:lnTo>
                  <a:lnTo>
                    <a:pt x="89" y="804"/>
                  </a:lnTo>
                  <a:lnTo>
                    <a:pt x="89" y="804"/>
                  </a:lnTo>
                  <a:lnTo>
                    <a:pt x="98" y="813"/>
                  </a:lnTo>
                  <a:lnTo>
                    <a:pt x="98" y="813"/>
                  </a:lnTo>
                  <a:lnTo>
                    <a:pt x="98" y="813"/>
                  </a:lnTo>
                  <a:lnTo>
                    <a:pt x="98" y="813"/>
                  </a:lnTo>
                  <a:lnTo>
                    <a:pt x="107" y="813"/>
                  </a:lnTo>
                  <a:lnTo>
                    <a:pt x="107" y="813"/>
                  </a:lnTo>
                  <a:lnTo>
                    <a:pt x="107" y="813"/>
                  </a:lnTo>
                  <a:lnTo>
                    <a:pt x="116" y="822"/>
                  </a:lnTo>
                  <a:lnTo>
                    <a:pt x="116" y="822"/>
                  </a:lnTo>
                  <a:lnTo>
                    <a:pt x="116" y="822"/>
                  </a:lnTo>
                  <a:lnTo>
                    <a:pt x="125" y="822"/>
                  </a:lnTo>
                  <a:lnTo>
                    <a:pt x="125" y="822"/>
                  </a:lnTo>
                  <a:lnTo>
                    <a:pt x="125" y="822"/>
                  </a:lnTo>
                  <a:lnTo>
                    <a:pt x="125" y="822"/>
                  </a:lnTo>
                  <a:lnTo>
                    <a:pt x="134" y="822"/>
                  </a:lnTo>
                  <a:lnTo>
                    <a:pt x="134" y="822"/>
                  </a:lnTo>
                  <a:lnTo>
                    <a:pt x="134" y="813"/>
                  </a:lnTo>
                  <a:lnTo>
                    <a:pt x="134" y="813"/>
                  </a:lnTo>
                  <a:lnTo>
                    <a:pt x="134" y="813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43" y="822"/>
                  </a:lnTo>
                  <a:lnTo>
                    <a:pt x="134" y="831"/>
                  </a:lnTo>
                  <a:lnTo>
                    <a:pt x="134" y="831"/>
                  </a:lnTo>
                  <a:lnTo>
                    <a:pt x="134" y="831"/>
                  </a:lnTo>
                  <a:lnTo>
                    <a:pt x="134" y="831"/>
                  </a:lnTo>
                  <a:lnTo>
                    <a:pt x="134" y="840"/>
                  </a:lnTo>
                  <a:lnTo>
                    <a:pt x="134" y="840"/>
                  </a:lnTo>
                  <a:lnTo>
                    <a:pt x="134" y="840"/>
                  </a:lnTo>
                  <a:lnTo>
                    <a:pt x="134" y="849"/>
                  </a:lnTo>
                  <a:lnTo>
                    <a:pt x="134" y="849"/>
                  </a:lnTo>
                  <a:lnTo>
                    <a:pt x="134" y="849"/>
                  </a:lnTo>
                  <a:lnTo>
                    <a:pt x="134" y="849"/>
                  </a:lnTo>
                  <a:lnTo>
                    <a:pt x="143" y="849"/>
                  </a:lnTo>
                  <a:lnTo>
                    <a:pt x="143" y="849"/>
                  </a:lnTo>
                  <a:lnTo>
                    <a:pt x="143" y="849"/>
                  </a:lnTo>
                  <a:lnTo>
                    <a:pt x="143" y="849"/>
                  </a:lnTo>
                  <a:lnTo>
                    <a:pt x="143" y="849"/>
                  </a:lnTo>
                  <a:lnTo>
                    <a:pt x="152" y="849"/>
                  </a:lnTo>
                  <a:lnTo>
                    <a:pt x="152" y="849"/>
                  </a:lnTo>
                  <a:lnTo>
                    <a:pt x="152" y="858"/>
                  </a:lnTo>
                  <a:lnTo>
                    <a:pt x="152" y="858"/>
                  </a:lnTo>
                  <a:lnTo>
                    <a:pt x="160" y="858"/>
                  </a:lnTo>
                  <a:lnTo>
                    <a:pt x="160" y="858"/>
                  </a:lnTo>
                  <a:lnTo>
                    <a:pt x="160" y="858"/>
                  </a:lnTo>
                  <a:lnTo>
                    <a:pt x="160" y="858"/>
                  </a:lnTo>
                  <a:lnTo>
                    <a:pt x="160" y="858"/>
                  </a:lnTo>
                  <a:lnTo>
                    <a:pt x="169" y="858"/>
                  </a:lnTo>
                  <a:lnTo>
                    <a:pt x="169" y="858"/>
                  </a:lnTo>
                  <a:lnTo>
                    <a:pt x="169" y="858"/>
                  </a:lnTo>
                  <a:lnTo>
                    <a:pt x="178" y="858"/>
                  </a:lnTo>
                  <a:lnTo>
                    <a:pt x="178" y="858"/>
                  </a:lnTo>
                  <a:lnTo>
                    <a:pt x="178" y="858"/>
                  </a:lnTo>
                  <a:lnTo>
                    <a:pt x="187" y="858"/>
                  </a:lnTo>
                  <a:lnTo>
                    <a:pt x="187" y="858"/>
                  </a:lnTo>
                  <a:lnTo>
                    <a:pt x="187" y="858"/>
                  </a:lnTo>
                  <a:lnTo>
                    <a:pt x="196" y="858"/>
                  </a:lnTo>
                  <a:lnTo>
                    <a:pt x="196" y="867"/>
                  </a:lnTo>
                  <a:lnTo>
                    <a:pt x="196" y="867"/>
                  </a:lnTo>
                  <a:lnTo>
                    <a:pt x="196" y="867"/>
                  </a:lnTo>
                  <a:lnTo>
                    <a:pt x="196" y="867"/>
                  </a:lnTo>
                  <a:lnTo>
                    <a:pt x="205" y="867"/>
                  </a:lnTo>
                  <a:lnTo>
                    <a:pt x="205" y="867"/>
                  </a:lnTo>
                  <a:lnTo>
                    <a:pt x="205" y="867"/>
                  </a:lnTo>
                  <a:lnTo>
                    <a:pt x="205" y="867"/>
                  </a:lnTo>
                  <a:lnTo>
                    <a:pt x="214" y="867"/>
                  </a:lnTo>
                  <a:lnTo>
                    <a:pt x="214" y="867"/>
                  </a:lnTo>
                  <a:lnTo>
                    <a:pt x="223" y="867"/>
                  </a:lnTo>
                  <a:lnTo>
                    <a:pt x="223" y="867"/>
                  </a:lnTo>
                  <a:lnTo>
                    <a:pt x="223" y="867"/>
                  </a:lnTo>
                  <a:lnTo>
                    <a:pt x="232" y="867"/>
                  </a:lnTo>
                  <a:lnTo>
                    <a:pt x="232" y="867"/>
                  </a:lnTo>
                  <a:lnTo>
                    <a:pt x="232" y="867"/>
                  </a:lnTo>
                  <a:lnTo>
                    <a:pt x="232" y="867"/>
                  </a:lnTo>
                  <a:lnTo>
                    <a:pt x="232" y="867"/>
                  </a:lnTo>
                  <a:lnTo>
                    <a:pt x="241" y="867"/>
                  </a:lnTo>
                  <a:lnTo>
                    <a:pt x="241" y="858"/>
                  </a:lnTo>
                  <a:lnTo>
                    <a:pt x="241" y="858"/>
                  </a:lnTo>
                  <a:lnTo>
                    <a:pt x="241" y="858"/>
                  </a:lnTo>
                  <a:lnTo>
                    <a:pt x="241" y="858"/>
                  </a:lnTo>
                  <a:lnTo>
                    <a:pt x="241" y="849"/>
                  </a:lnTo>
                  <a:lnTo>
                    <a:pt x="241" y="849"/>
                  </a:lnTo>
                  <a:lnTo>
                    <a:pt x="241" y="849"/>
                  </a:lnTo>
                  <a:lnTo>
                    <a:pt x="241" y="840"/>
                  </a:lnTo>
                  <a:lnTo>
                    <a:pt x="241" y="840"/>
                  </a:lnTo>
                  <a:lnTo>
                    <a:pt x="241" y="840"/>
                  </a:lnTo>
                  <a:lnTo>
                    <a:pt x="241" y="831"/>
                  </a:lnTo>
                  <a:lnTo>
                    <a:pt x="241" y="831"/>
                  </a:lnTo>
                  <a:lnTo>
                    <a:pt x="241" y="831"/>
                  </a:lnTo>
                  <a:lnTo>
                    <a:pt x="241" y="822"/>
                  </a:lnTo>
                  <a:lnTo>
                    <a:pt x="241" y="822"/>
                  </a:lnTo>
                  <a:lnTo>
                    <a:pt x="241" y="822"/>
                  </a:lnTo>
                  <a:lnTo>
                    <a:pt x="250" y="813"/>
                  </a:lnTo>
                  <a:lnTo>
                    <a:pt x="250" y="813"/>
                  </a:lnTo>
                  <a:lnTo>
                    <a:pt x="250" y="804"/>
                  </a:lnTo>
                  <a:lnTo>
                    <a:pt x="250" y="804"/>
                  </a:lnTo>
                  <a:lnTo>
                    <a:pt x="250" y="804"/>
                  </a:lnTo>
                  <a:lnTo>
                    <a:pt x="250" y="804"/>
                  </a:lnTo>
                  <a:lnTo>
                    <a:pt x="250" y="804"/>
                  </a:lnTo>
                  <a:lnTo>
                    <a:pt x="259" y="804"/>
                  </a:lnTo>
                  <a:lnTo>
                    <a:pt x="259" y="804"/>
                  </a:lnTo>
                  <a:lnTo>
                    <a:pt x="259" y="804"/>
                  </a:lnTo>
                  <a:lnTo>
                    <a:pt x="259" y="804"/>
                  </a:lnTo>
                  <a:lnTo>
                    <a:pt x="259" y="804"/>
                  </a:lnTo>
                  <a:lnTo>
                    <a:pt x="259" y="804"/>
                  </a:lnTo>
                  <a:lnTo>
                    <a:pt x="259" y="795"/>
                  </a:lnTo>
                  <a:lnTo>
                    <a:pt x="259" y="795"/>
                  </a:lnTo>
                  <a:lnTo>
                    <a:pt x="268" y="795"/>
                  </a:lnTo>
                  <a:lnTo>
                    <a:pt x="268" y="795"/>
                  </a:lnTo>
                  <a:lnTo>
                    <a:pt x="268" y="795"/>
                  </a:lnTo>
                  <a:lnTo>
                    <a:pt x="268" y="795"/>
                  </a:lnTo>
                  <a:lnTo>
                    <a:pt x="268" y="795"/>
                  </a:lnTo>
                  <a:lnTo>
                    <a:pt x="268" y="786"/>
                  </a:lnTo>
                  <a:lnTo>
                    <a:pt x="268" y="786"/>
                  </a:lnTo>
                  <a:lnTo>
                    <a:pt x="268" y="786"/>
                  </a:lnTo>
                  <a:lnTo>
                    <a:pt x="277" y="786"/>
                  </a:lnTo>
                  <a:lnTo>
                    <a:pt x="277" y="786"/>
                  </a:lnTo>
                  <a:lnTo>
                    <a:pt x="277" y="786"/>
                  </a:lnTo>
                  <a:lnTo>
                    <a:pt x="277" y="786"/>
                  </a:lnTo>
                  <a:lnTo>
                    <a:pt x="286" y="786"/>
                  </a:lnTo>
                  <a:lnTo>
                    <a:pt x="286" y="786"/>
                  </a:lnTo>
                  <a:lnTo>
                    <a:pt x="286" y="786"/>
                  </a:lnTo>
                  <a:lnTo>
                    <a:pt x="286" y="786"/>
                  </a:lnTo>
                  <a:lnTo>
                    <a:pt x="286" y="786"/>
                  </a:lnTo>
                  <a:lnTo>
                    <a:pt x="286" y="786"/>
                  </a:lnTo>
                  <a:lnTo>
                    <a:pt x="286" y="777"/>
                  </a:lnTo>
                  <a:lnTo>
                    <a:pt x="286" y="777"/>
                  </a:lnTo>
                  <a:lnTo>
                    <a:pt x="294" y="777"/>
                  </a:lnTo>
                  <a:lnTo>
                    <a:pt x="294" y="777"/>
                  </a:lnTo>
                  <a:lnTo>
                    <a:pt x="294" y="768"/>
                  </a:lnTo>
                  <a:lnTo>
                    <a:pt x="294" y="768"/>
                  </a:lnTo>
                  <a:lnTo>
                    <a:pt x="294" y="768"/>
                  </a:lnTo>
                  <a:lnTo>
                    <a:pt x="286" y="759"/>
                  </a:lnTo>
                  <a:lnTo>
                    <a:pt x="286" y="759"/>
                  </a:lnTo>
                  <a:lnTo>
                    <a:pt x="286" y="751"/>
                  </a:lnTo>
                  <a:lnTo>
                    <a:pt x="286" y="751"/>
                  </a:lnTo>
                  <a:lnTo>
                    <a:pt x="286" y="742"/>
                  </a:lnTo>
                  <a:lnTo>
                    <a:pt x="286" y="742"/>
                  </a:lnTo>
                  <a:lnTo>
                    <a:pt x="286" y="742"/>
                  </a:lnTo>
                  <a:lnTo>
                    <a:pt x="286" y="733"/>
                  </a:lnTo>
                  <a:lnTo>
                    <a:pt x="286" y="733"/>
                  </a:lnTo>
                  <a:lnTo>
                    <a:pt x="286" y="724"/>
                  </a:lnTo>
                  <a:lnTo>
                    <a:pt x="286" y="724"/>
                  </a:lnTo>
                  <a:lnTo>
                    <a:pt x="286" y="724"/>
                  </a:lnTo>
                  <a:lnTo>
                    <a:pt x="286" y="715"/>
                  </a:lnTo>
                  <a:lnTo>
                    <a:pt x="286" y="715"/>
                  </a:lnTo>
                  <a:lnTo>
                    <a:pt x="286" y="715"/>
                  </a:lnTo>
                  <a:lnTo>
                    <a:pt x="286" y="715"/>
                  </a:lnTo>
                  <a:lnTo>
                    <a:pt x="286" y="706"/>
                  </a:lnTo>
                  <a:lnTo>
                    <a:pt x="286" y="706"/>
                  </a:lnTo>
                  <a:lnTo>
                    <a:pt x="286" y="706"/>
                  </a:lnTo>
                  <a:lnTo>
                    <a:pt x="286" y="706"/>
                  </a:lnTo>
                  <a:lnTo>
                    <a:pt x="294" y="697"/>
                  </a:lnTo>
                  <a:lnTo>
                    <a:pt x="294" y="697"/>
                  </a:lnTo>
                  <a:lnTo>
                    <a:pt x="294" y="697"/>
                  </a:lnTo>
                  <a:lnTo>
                    <a:pt x="294" y="697"/>
                  </a:lnTo>
                  <a:lnTo>
                    <a:pt x="303" y="697"/>
                  </a:lnTo>
                  <a:lnTo>
                    <a:pt x="303" y="697"/>
                  </a:lnTo>
                  <a:lnTo>
                    <a:pt x="303" y="697"/>
                  </a:lnTo>
                  <a:lnTo>
                    <a:pt x="312" y="697"/>
                  </a:lnTo>
                  <a:lnTo>
                    <a:pt x="312" y="697"/>
                  </a:lnTo>
                  <a:lnTo>
                    <a:pt x="312" y="706"/>
                  </a:lnTo>
                  <a:lnTo>
                    <a:pt x="312" y="706"/>
                  </a:lnTo>
                  <a:lnTo>
                    <a:pt x="321" y="706"/>
                  </a:lnTo>
                  <a:lnTo>
                    <a:pt x="321" y="706"/>
                  </a:lnTo>
                  <a:lnTo>
                    <a:pt x="321" y="706"/>
                  </a:lnTo>
                  <a:lnTo>
                    <a:pt x="321" y="706"/>
                  </a:lnTo>
                  <a:lnTo>
                    <a:pt x="330" y="697"/>
                  </a:lnTo>
                  <a:lnTo>
                    <a:pt x="330" y="697"/>
                  </a:lnTo>
                  <a:lnTo>
                    <a:pt x="330" y="697"/>
                  </a:lnTo>
                  <a:lnTo>
                    <a:pt x="330" y="688"/>
                  </a:lnTo>
                  <a:lnTo>
                    <a:pt x="330" y="688"/>
                  </a:lnTo>
                  <a:lnTo>
                    <a:pt x="330" y="679"/>
                  </a:lnTo>
                  <a:lnTo>
                    <a:pt x="330" y="679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61"/>
                  </a:lnTo>
                  <a:lnTo>
                    <a:pt x="330" y="661"/>
                  </a:lnTo>
                  <a:lnTo>
                    <a:pt x="330" y="652"/>
                  </a:lnTo>
                  <a:lnTo>
                    <a:pt x="330" y="652"/>
                  </a:lnTo>
                  <a:lnTo>
                    <a:pt x="330" y="652"/>
                  </a:lnTo>
                  <a:lnTo>
                    <a:pt x="330" y="643"/>
                  </a:lnTo>
                  <a:lnTo>
                    <a:pt x="330" y="643"/>
                  </a:lnTo>
                  <a:lnTo>
                    <a:pt x="330" y="634"/>
                  </a:lnTo>
                  <a:lnTo>
                    <a:pt x="330" y="634"/>
                  </a:lnTo>
                  <a:lnTo>
                    <a:pt x="330" y="634"/>
                  </a:lnTo>
                  <a:lnTo>
                    <a:pt x="330" y="634"/>
                  </a:lnTo>
                  <a:lnTo>
                    <a:pt x="321" y="634"/>
                  </a:lnTo>
                  <a:lnTo>
                    <a:pt x="321" y="626"/>
                  </a:lnTo>
                  <a:lnTo>
                    <a:pt x="321" y="626"/>
                  </a:lnTo>
                  <a:lnTo>
                    <a:pt x="321" y="626"/>
                  </a:lnTo>
                  <a:lnTo>
                    <a:pt x="321" y="617"/>
                  </a:lnTo>
                  <a:lnTo>
                    <a:pt x="321" y="617"/>
                  </a:lnTo>
                  <a:lnTo>
                    <a:pt x="321" y="608"/>
                  </a:lnTo>
                  <a:lnTo>
                    <a:pt x="321" y="608"/>
                  </a:lnTo>
                  <a:lnTo>
                    <a:pt x="321" y="599"/>
                  </a:lnTo>
                  <a:lnTo>
                    <a:pt x="321" y="599"/>
                  </a:lnTo>
                  <a:lnTo>
                    <a:pt x="321" y="590"/>
                  </a:lnTo>
                  <a:lnTo>
                    <a:pt x="321" y="590"/>
                  </a:lnTo>
                  <a:lnTo>
                    <a:pt x="321" y="590"/>
                  </a:lnTo>
                  <a:lnTo>
                    <a:pt x="321" y="581"/>
                  </a:lnTo>
                  <a:lnTo>
                    <a:pt x="321" y="581"/>
                  </a:lnTo>
                  <a:lnTo>
                    <a:pt x="321" y="581"/>
                  </a:lnTo>
                  <a:lnTo>
                    <a:pt x="321" y="581"/>
                  </a:lnTo>
                  <a:lnTo>
                    <a:pt x="321" y="572"/>
                  </a:lnTo>
                  <a:lnTo>
                    <a:pt x="321" y="572"/>
                  </a:lnTo>
                  <a:lnTo>
                    <a:pt x="321" y="572"/>
                  </a:lnTo>
                  <a:lnTo>
                    <a:pt x="330" y="572"/>
                  </a:lnTo>
                  <a:lnTo>
                    <a:pt x="330" y="572"/>
                  </a:lnTo>
                  <a:lnTo>
                    <a:pt x="330" y="572"/>
                  </a:lnTo>
                  <a:lnTo>
                    <a:pt x="330" y="563"/>
                  </a:lnTo>
                  <a:lnTo>
                    <a:pt x="330" y="563"/>
                  </a:lnTo>
                  <a:lnTo>
                    <a:pt x="330" y="563"/>
                  </a:lnTo>
                  <a:lnTo>
                    <a:pt x="330" y="563"/>
                  </a:lnTo>
                  <a:lnTo>
                    <a:pt x="330" y="563"/>
                  </a:lnTo>
                  <a:lnTo>
                    <a:pt x="330" y="563"/>
                  </a:lnTo>
                  <a:lnTo>
                    <a:pt x="339" y="554"/>
                  </a:lnTo>
                  <a:lnTo>
                    <a:pt x="339" y="554"/>
                  </a:lnTo>
                  <a:lnTo>
                    <a:pt x="339" y="554"/>
                  </a:lnTo>
                  <a:lnTo>
                    <a:pt x="339" y="545"/>
                  </a:lnTo>
                  <a:lnTo>
                    <a:pt x="339" y="545"/>
                  </a:lnTo>
                  <a:lnTo>
                    <a:pt x="339" y="545"/>
                  </a:lnTo>
                  <a:lnTo>
                    <a:pt x="339" y="545"/>
                  </a:lnTo>
                  <a:lnTo>
                    <a:pt x="339" y="536"/>
                  </a:lnTo>
                  <a:lnTo>
                    <a:pt x="339" y="536"/>
                  </a:lnTo>
                  <a:lnTo>
                    <a:pt x="339" y="536"/>
                  </a:lnTo>
                  <a:lnTo>
                    <a:pt x="339" y="536"/>
                  </a:lnTo>
                  <a:lnTo>
                    <a:pt x="348" y="536"/>
                  </a:lnTo>
                  <a:lnTo>
                    <a:pt x="348" y="536"/>
                  </a:lnTo>
                  <a:lnTo>
                    <a:pt x="348" y="536"/>
                  </a:lnTo>
                  <a:lnTo>
                    <a:pt x="348" y="536"/>
                  </a:lnTo>
                  <a:lnTo>
                    <a:pt x="357" y="536"/>
                  </a:lnTo>
                  <a:lnTo>
                    <a:pt x="357" y="536"/>
                  </a:lnTo>
                  <a:lnTo>
                    <a:pt x="357" y="536"/>
                  </a:lnTo>
                  <a:lnTo>
                    <a:pt x="366" y="536"/>
                  </a:lnTo>
                  <a:lnTo>
                    <a:pt x="366" y="536"/>
                  </a:lnTo>
                  <a:lnTo>
                    <a:pt x="366" y="536"/>
                  </a:lnTo>
                  <a:lnTo>
                    <a:pt x="366" y="536"/>
                  </a:lnTo>
                  <a:lnTo>
                    <a:pt x="375" y="536"/>
                  </a:lnTo>
                  <a:lnTo>
                    <a:pt x="375" y="536"/>
                  </a:lnTo>
                  <a:lnTo>
                    <a:pt x="375" y="536"/>
                  </a:lnTo>
                  <a:lnTo>
                    <a:pt x="375" y="536"/>
                  </a:lnTo>
                  <a:lnTo>
                    <a:pt x="375" y="527"/>
                  </a:lnTo>
                  <a:lnTo>
                    <a:pt x="375" y="527"/>
                  </a:lnTo>
                  <a:lnTo>
                    <a:pt x="375" y="527"/>
                  </a:lnTo>
                  <a:lnTo>
                    <a:pt x="384" y="527"/>
                  </a:lnTo>
                  <a:lnTo>
                    <a:pt x="384" y="527"/>
                  </a:lnTo>
                  <a:lnTo>
                    <a:pt x="384" y="527"/>
                  </a:lnTo>
                  <a:lnTo>
                    <a:pt x="384" y="527"/>
                  </a:lnTo>
                  <a:lnTo>
                    <a:pt x="393" y="527"/>
                  </a:lnTo>
                  <a:lnTo>
                    <a:pt x="393" y="527"/>
                  </a:lnTo>
                  <a:lnTo>
                    <a:pt x="393" y="527"/>
                  </a:lnTo>
                  <a:lnTo>
                    <a:pt x="402" y="527"/>
                  </a:lnTo>
                  <a:lnTo>
                    <a:pt x="402" y="527"/>
                  </a:lnTo>
                  <a:lnTo>
                    <a:pt x="402" y="527"/>
                  </a:lnTo>
                  <a:lnTo>
                    <a:pt x="402" y="527"/>
                  </a:lnTo>
                  <a:lnTo>
                    <a:pt x="411" y="527"/>
                  </a:lnTo>
                  <a:lnTo>
                    <a:pt x="411" y="527"/>
                  </a:lnTo>
                  <a:lnTo>
                    <a:pt x="411" y="527"/>
                  </a:lnTo>
                  <a:lnTo>
                    <a:pt x="411" y="527"/>
                  </a:lnTo>
                  <a:lnTo>
                    <a:pt x="411" y="527"/>
                  </a:lnTo>
                  <a:lnTo>
                    <a:pt x="411" y="527"/>
                  </a:lnTo>
                  <a:lnTo>
                    <a:pt x="411" y="536"/>
                  </a:lnTo>
                  <a:lnTo>
                    <a:pt x="419" y="536"/>
                  </a:lnTo>
                  <a:lnTo>
                    <a:pt x="419" y="536"/>
                  </a:lnTo>
                  <a:lnTo>
                    <a:pt x="419" y="536"/>
                  </a:lnTo>
                  <a:lnTo>
                    <a:pt x="419" y="536"/>
                  </a:lnTo>
                  <a:lnTo>
                    <a:pt x="419" y="545"/>
                  </a:lnTo>
                  <a:lnTo>
                    <a:pt x="419" y="545"/>
                  </a:lnTo>
                  <a:lnTo>
                    <a:pt x="419" y="545"/>
                  </a:lnTo>
                  <a:lnTo>
                    <a:pt x="419" y="545"/>
                  </a:lnTo>
                  <a:lnTo>
                    <a:pt x="419" y="545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28" y="554"/>
                  </a:lnTo>
                  <a:lnTo>
                    <a:pt x="437" y="554"/>
                  </a:lnTo>
                  <a:lnTo>
                    <a:pt x="437" y="554"/>
                  </a:lnTo>
                  <a:lnTo>
                    <a:pt x="437" y="554"/>
                  </a:lnTo>
                  <a:lnTo>
                    <a:pt x="437" y="554"/>
                  </a:lnTo>
                  <a:lnTo>
                    <a:pt x="437" y="554"/>
                  </a:lnTo>
                  <a:lnTo>
                    <a:pt x="446" y="554"/>
                  </a:lnTo>
                  <a:lnTo>
                    <a:pt x="446" y="554"/>
                  </a:lnTo>
                  <a:lnTo>
                    <a:pt x="446" y="554"/>
                  </a:lnTo>
                  <a:lnTo>
                    <a:pt x="446" y="554"/>
                  </a:lnTo>
                  <a:lnTo>
                    <a:pt x="446" y="554"/>
                  </a:lnTo>
                  <a:lnTo>
                    <a:pt x="455" y="554"/>
                  </a:lnTo>
                  <a:lnTo>
                    <a:pt x="455" y="545"/>
                  </a:lnTo>
                  <a:lnTo>
                    <a:pt x="455" y="545"/>
                  </a:lnTo>
                  <a:lnTo>
                    <a:pt x="455" y="545"/>
                  </a:lnTo>
                  <a:lnTo>
                    <a:pt x="464" y="545"/>
                  </a:lnTo>
                  <a:lnTo>
                    <a:pt x="464" y="545"/>
                  </a:lnTo>
                  <a:lnTo>
                    <a:pt x="464" y="545"/>
                  </a:lnTo>
                  <a:lnTo>
                    <a:pt x="464" y="545"/>
                  </a:lnTo>
                  <a:lnTo>
                    <a:pt x="473" y="545"/>
                  </a:lnTo>
                  <a:lnTo>
                    <a:pt x="473" y="536"/>
                  </a:lnTo>
                  <a:lnTo>
                    <a:pt x="473" y="536"/>
                  </a:lnTo>
                  <a:lnTo>
                    <a:pt x="473" y="536"/>
                  </a:lnTo>
                  <a:lnTo>
                    <a:pt x="482" y="536"/>
                  </a:lnTo>
                  <a:lnTo>
                    <a:pt x="482" y="536"/>
                  </a:lnTo>
                  <a:lnTo>
                    <a:pt x="482" y="536"/>
                  </a:lnTo>
                  <a:lnTo>
                    <a:pt x="482" y="536"/>
                  </a:lnTo>
                  <a:lnTo>
                    <a:pt x="491" y="536"/>
                  </a:lnTo>
                  <a:lnTo>
                    <a:pt x="491" y="536"/>
                  </a:lnTo>
                  <a:lnTo>
                    <a:pt x="491" y="536"/>
                  </a:lnTo>
                  <a:lnTo>
                    <a:pt x="500" y="536"/>
                  </a:lnTo>
                  <a:lnTo>
                    <a:pt x="500" y="536"/>
                  </a:lnTo>
                  <a:lnTo>
                    <a:pt x="500" y="536"/>
                  </a:lnTo>
                  <a:lnTo>
                    <a:pt x="500" y="536"/>
                  </a:lnTo>
                  <a:lnTo>
                    <a:pt x="509" y="536"/>
                  </a:lnTo>
                  <a:lnTo>
                    <a:pt x="509" y="536"/>
                  </a:lnTo>
                  <a:lnTo>
                    <a:pt x="509" y="536"/>
                  </a:lnTo>
                  <a:lnTo>
                    <a:pt x="509" y="536"/>
                  </a:lnTo>
                  <a:lnTo>
                    <a:pt x="509" y="536"/>
                  </a:lnTo>
                  <a:lnTo>
                    <a:pt x="518" y="536"/>
                  </a:lnTo>
                  <a:lnTo>
                    <a:pt x="518" y="527"/>
                  </a:lnTo>
                  <a:lnTo>
                    <a:pt x="518" y="527"/>
                  </a:lnTo>
                  <a:lnTo>
                    <a:pt x="518" y="527"/>
                  </a:lnTo>
                  <a:lnTo>
                    <a:pt x="527" y="527"/>
                  </a:lnTo>
                  <a:lnTo>
                    <a:pt x="527" y="527"/>
                  </a:lnTo>
                  <a:lnTo>
                    <a:pt x="527" y="518"/>
                  </a:lnTo>
                  <a:lnTo>
                    <a:pt x="527" y="518"/>
                  </a:lnTo>
                  <a:lnTo>
                    <a:pt x="536" y="518"/>
                  </a:lnTo>
                  <a:lnTo>
                    <a:pt x="536" y="518"/>
                  </a:lnTo>
                  <a:lnTo>
                    <a:pt x="536" y="518"/>
                  </a:lnTo>
                  <a:lnTo>
                    <a:pt x="536" y="518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36" y="509"/>
                  </a:lnTo>
                  <a:lnTo>
                    <a:pt x="545" y="509"/>
                  </a:lnTo>
                  <a:lnTo>
                    <a:pt x="545" y="509"/>
                  </a:lnTo>
                  <a:lnTo>
                    <a:pt x="545" y="509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45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27" y="500"/>
                  </a:lnTo>
                  <a:lnTo>
                    <a:pt x="527" y="500"/>
                  </a:lnTo>
                  <a:lnTo>
                    <a:pt x="527" y="500"/>
                  </a:lnTo>
                  <a:lnTo>
                    <a:pt x="518" y="500"/>
                  </a:lnTo>
                  <a:lnTo>
                    <a:pt x="518" y="500"/>
                  </a:lnTo>
                  <a:lnTo>
                    <a:pt x="518" y="500"/>
                  </a:lnTo>
                  <a:lnTo>
                    <a:pt x="518" y="500"/>
                  </a:lnTo>
                  <a:lnTo>
                    <a:pt x="509" y="500"/>
                  </a:lnTo>
                  <a:lnTo>
                    <a:pt x="509" y="492"/>
                  </a:lnTo>
                  <a:lnTo>
                    <a:pt x="509" y="492"/>
                  </a:lnTo>
                  <a:lnTo>
                    <a:pt x="509" y="492"/>
                  </a:lnTo>
                  <a:lnTo>
                    <a:pt x="509" y="492"/>
                  </a:lnTo>
                  <a:lnTo>
                    <a:pt x="509" y="492"/>
                  </a:lnTo>
                  <a:lnTo>
                    <a:pt x="509" y="483"/>
                  </a:lnTo>
                  <a:lnTo>
                    <a:pt x="509" y="483"/>
                  </a:lnTo>
                  <a:lnTo>
                    <a:pt x="509" y="483"/>
                  </a:lnTo>
                  <a:lnTo>
                    <a:pt x="509" y="483"/>
                  </a:lnTo>
                  <a:lnTo>
                    <a:pt x="509" y="483"/>
                  </a:lnTo>
                  <a:lnTo>
                    <a:pt x="509" y="474"/>
                  </a:lnTo>
                  <a:lnTo>
                    <a:pt x="509" y="474"/>
                  </a:lnTo>
                  <a:lnTo>
                    <a:pt x="509" y="474"/>
                  </a:lnTo>
                  <a:lnTo>
                    <a:pt x="509" y="474"/>
                  </a:lnTo>
                  <a:lnTo>
                    <a:pt x="509" y="474"/>
                  </a:lnTo>
                  <a:lnTo>
                    <a:pt x="509" y="474"/>
                  </a:lnTo>
                  <a:lnTo>
                    <a:pt x="518" y="474"/>
                  </a:lnTo>
                  <a:lnTo>
                    <a:pt x="518" y="474"/>
                  </a:lnTo>
                  <a:lnTo>
                    <a:pt x="518" y="474"/>
                  </a:lnTo>
                  <a:lnTo>
                    <a:pt x="518" y="474"/>
                  </a:lnTo>
                  <a:lnTo>
                    <a:pt x="527" y="474"/>
                  </a:lnTo>
                  <a:lnTo>
                    <a:pt x="527" y="474"/>
                  </a:lnTo>
                  <a:lnTo>
                    <a:pt x="527" y="474"/>
                  </a:lnTo>
                  <a:lnTo>
                    <a:pt x="527" y="474"/>
                  </a:lnTo>
                  <a:lnTo>
                    <a:pt x="536" y="474"/>
                  </a:lnTo>
                  <a:lnTo>
                    <a:pt x="536" y="474"/>
                  </a:lnTo>
                  <a:lnTo>
                    <a:pt x="536" y="474"/>
                  </a:lnTo>
                  <a:lnTo>
                    <a:pt x="536" y="474"/>
                  </a:lnTo>
                  <a:lnTo>
                    <a:pt x="545" y="474"/>
                  </a:lnTo>
                  <a:lnTo>
                    <a:pt x="545" y="474"/>
                  </a:lnTo>
                  <a:lnTo>
                    <a:pt x="545" y="474"/>
                  </a:lnTo>
                  <a:lnTo>
                    <a:pt x="545" y="474"/>
                  </a:lnTo>
                  <a:lnTo>
                    <a:pt x="553" y="474"/>
                  </a:lnTo>
                  <a:lnTo>
                    <a:pt x="553" y="474"/>
                  </a:lnTo>
                  <a:lnTo>
                    <a:pt x="553" y="474"/>
                  </a:lnTo>
                  <a:lnTo>
                    <a:pt x="553" y="465"/>
                  </a:lnTo>
                  <a:lnTo>
                    <a:pt x="553" y="465"/>
                  </a:lnTo>
                  <a:lnTo>
                    <a:pt x="553" y="465"/>
                  </a:lnTo>
                  <a:lnTo>
                    <a:pt x="553" y="465"/>
                  </a:lnTo>
                  <a:lnTo>
                    <a:pt x="553" y="465"/>
                  </a:lnTo>
                  <a:lnTo>
                    <a:pt x="553" y="456"/>
                  </a:lnTo>
                  <a:lnTo>
                    <a:pt x="553" y="456"/>
                  </a:lnTo>
                  <a:lnTo>
                    <a:pt x="553" y="456"/>
                  </a:lnTo>
                  <a:lnTo>
                    <a:pt x="553" y="456"/>
                  </a:lnTo>
                  <a:lnTo>
                    <a:pt x="553" y="447"/>
                  </a:lnTo>
                  <a:lnTo>
                    <a:pt x="553" y="447"/>
                  </a:lnTo>
                  <a:lnTo>
                    <a:pt x="553" y="447"/>
                  </a:lnTo>
                  <a:lnTo>
                    <a:pt x="553" y="447"/>
                  </a:lnTo>
                  <a:lnTo>
                    <a:pt x="553" y="438"/>
                  </a:lnTo>
                  <a:lnTo>
                    <a:pt x="553" y="438"/>
                  </a:lnTo>
                  <a:lnTo>
                    <a:pt x="553" y="438"/>
                  </a:lnTo>
                  <a:lnTo>
                    <a:pt x="553" y="429"/>
                  </a:lnTo>
                  <a:lnTo>
                    <a:pt x="553" y="429"/>
                  </a:lnTo>
                  <a:lnTo>
                    <a:pt x="553" y="429"/>
                  </a:lnTo>
                  <a:lnTo>
                    <a:pt x="553" y="429"/>
                  </a:lnTo>
                  <a:lnTo>
                    <a:pt x="553" y="429"/>
                  </a:lnTo>
                  <a:lnTo>
                    <a:pt x="553" y="429"/>
                  </a:lnTo>
                  <a:lnTo>
                    <a:pt x="562" y="429"/>
                  </a:lnTo>
                  <a:lnTo>
                    <a:pt x="562" y="429"/>
                  </a:lnTo>
                  <a:lnTo>
                    <a:pt x="562" y="429"/>
                  </a:lnTo>
                  <a:lnTo>
                    <a:pt x="562" y="429"/>
                  </a:lnTo>
                  <a:lnTo>
                    <a:pt x="562" y="429"/>
                  </a:lnTo>
                  <a:lnTo>
                    <a:pt x="571" y="429"/>
                  </a:lnTo>
                  <a:lnTo>
                    <a:pt x="571" y="429"/>
                  </a:lnTo>
                  <a:lnTo>
                    <a:pt x="571" y="429"/>
                  </a:lnTo>
                  <a:lnTo>
                    <a:pt x="571" y="429"/>
                  </a:lnTo>
                  <a:lnTo>
                    <a:pt x="571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9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80" y="420"/>
                  </a:lnTo>
                  <a:lnTo>
                    <a:pt x="571" y="420"/>
                  </a:lnTo>
                  <a:lnTo>
                    <a:pt x="571" y="411"/>
                  </a:lnTo>
                  <a:lnTo>
                    <a:pt x="571" y="411"/>
                  </a:lnTo>
                  <a:lnTo>
                    <a:pt x="571" y="411"/>
                  </a:lnTo>
                  <a:lnTo>
                    <a:pt x="571" y="411"/>
                  </a:lnTo>
                  <a:lnTo>
                    <a:pt x="562" y="411"/>
                  </a:lnTo>
                  <a:lnTo>
                    <a:pt x="562" y="411"/>
                  </a:lnTo>
                  <a:lnTo>
                    <a:pt x="562" y="411"/>
                  </a:lnTo>
                  <a:lnTo>
                    <a:pt x="553" y="411"/>
                  </a:lnTo>
                  <a:lnTo>
                    <a:pt x="553" y="411"/>
                  </a:lnTo>
                  <a:lnTo>
                    <a:pt x="553" y="411"/>
                  </a:lnTo>
                  <a:lnTo>
                    <a:pt x="545" y="411"/>
                  </a:lnTo>
                  <a:lnTo>
                    <a:pt x="545" y="411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45" y="402"/>
                  </a:lnTo>
                  <a:lnTo>
                    <a:pt x="536" y="393"/>
                  </a:lnTo>
                  <a:lnTo>
                    <a:pt x="536" y="393"/>
                  </a:lnTo>
                  <a:lnTo>
                    <a:pt x="536" y="393"/>
                  </a:lnTo>
                  <a:lnTo>
                    <a:pt x="536" y="393"/>
                  </a:lnTo>
                  <a:lnTo>
                    <a:pt x="527" y="393"/>
                  </a:lnTo>
                  <a:lnTo>
                    <a:pt x="527" y="393"/>
                  </a:lnTo>
                  <a:lnTo>
                    <a:pt x="527" y="393"/>
                  </a:lnTo>
                  <a:lnTo>
                    <a:pt x="527" y="393"/>
                  </a:lnTo>
                  <a:lnTo>
                    <a:pt x="527" y="393"/>
                  </a:lnTo>
                  <a:lnTo>
                    <a:pt x="527" y="384"/>
                  </a:lnTo>
                  <a:lnTo>
                    <a:pt x="527" y="384"/>
                  </a:lnTo>
                  <a:lnTo>
                    <a:pt x="527" y="384"/>
                  </a:lnTo>
                  <a:lnTo>
                    <a:pt x="527" y="384"/>
                  </a:lnTo>
                  <a:lnTo>
                    <a:pt x="527" y="384"/>
                  </a:lnTo>
                  <a:lnTo>
                    <a:pt x="536" y="384"/>
                  </a:lnTo>
                  <a:lnTo>
                    <a:pt x="536" y="384"/>
                  </a:lnTo>
                  <a:lnTo>
                    <a:pt x="536" y="384"/>
                  </a:lnTo>
                  <a:lnTo>
                    <a:pt x="536" y="384"/>
                  </a:lnTo>
                  <a:lnTo>
                    <a:pt x="536" y="384"/>
                  </a:lnTo>
                  <a:lnTo>
                    <a:pt x="545" y="384"/>
                  </a:lnTo>
                  <a:lnTo>
                    <a:pt x="545" y="384"/>
                  </a:lnTo>
                  <a:lnTo>
                    <a:pt x="545" y="384"/>
                  </a:lnTo>
                  <a:lnTo>
                    <a:pt x="545" y="384"/>
                  </a:lnTo>
                  <a:lnTo>
                    <a:pt x="545" y="384"/>
                  </a:lnTo>
                  <a:lnTo>
                    <a:pt x="545" y="384"/>
                  </a:lnTo>
                  <a:lnTo>
                    <a:pt x="553" y="384"/>
                  </a:lnTo>
                  <a:lnTo>
                    <a:pt x="553" y="375"/>
                  </a:lnTo>
                  <a:lnTo>
                    <a:pt x="553" y="375"/>
                  </a:lnTo>
                  <a:lnTo>
                    <a:pt x="553" y="375"/>
                  </a:lnTo>
                  <a:lnTo>
                    <a:pt x="553" y="367"/>
                  </a:lnTo>
                  <a:lnTo>
                    <a:pt x="562" y="367"/>
                  </a:lnTo>
                  <a:lnTo>
                    <a:pt x="562" y="367"/>
                  </a:lnTo>
                  <a:lnTo>
                    <a:pt x="562" y="358"/>
                  </a:lnTo>
                  <a:lnTo>
                    <a:pt x="562" y="358"/>
                  </a:lnTo>
                  <a:lnTo>
                    <a:pt x="553" y="358"/>
                  </a:lnTo>
                  <a:lnTo>
                    <a:pt x="553" y="358"/>
                  </a:lnTo>
                  <a:lnTo>
                    <a:pt x="553" y="349"/>
                  </a:lnTo>
                  <a:lnTo>
                    <a:pt x="553" y="349"/>
                  </a:lnTo>
                  <a:lnTo>
                    <a:pt x="553" y="349"/>
                  </a:lnTo>
                  <a:lnTo>
                    <a:pt x="545" y="340"/>
                  </a:lnTo>
                  <a:lnTo>
                    <a:pt x="545" y="340"/>
                  </a:lnTo>
                  <a:lnTo>
                    <a:pt x="545" y="331"/>
                  </a:lnTo>
                  <a:lnTo>
                    <a:pt x="536" y="331"/>
                  </a:lnTo>
                  <a:lnTo>
                    <a:pt x="536" y="322"/>
                  </a:lnTo>
                  <a:lnTo>
                    <a:pt x="536" y="322"/>
                  </a:lnTo>
                  <a:lnTo>
                    <a:pt x="527" y="313"/>
                  </a:lnTo>
                  <a:lnTo>
                    <a:pt x="527" y="313"/>
                  </a:lnTo>
                  <a:lnTo>
                    <a:pt x="518" y="304"/>
                  </a:lnTo>
                  <a:lnTo>
                    <a:pt x="518" y="304"/>
                  </a:lnTo>
                  <a:lnTo>
                    <a:pt x="509" y="304"/>
                  </a:lnTo>
                  <a:lnTo>
                    <a:pt x="500" y="304"/>
                  </a:lnTo>
                  <a:lnTo>
                    <a:pt x="500" y="304"/>
                  </a:lnTo>
                  <a:lnTo>
                    <a:pt x="491" y="304"/>
                  </a:lnTo>
                  <a:lnTo>
                    <a:pt x="482" y="304"/>
                  </a:lnTo>
                  <a:lnTo>
                    <a:pt x="473" y="304"/>
                  </a:lnTo>
                  <a:lnTo>
                    <a:pt x="473" y="304"/>
                  </a:lnTo>
                  <a:lnTo>
                    <a:pt x="464" y="304"/>
                  </a:lnTo>
                  <a:lnTo>
                    <a:pt x="464" y="304"/>
                  </a:lnTo>
                  <a:lnTo>
                    <a:pt x="455" y="304"/>
                  </a:lnTo>
                  <a:lnTo>
                    <a:pt x="446" y="304"/>
                  </a:lnTo>
                  <a:lnTo>
                    <a:pt x="446" y="304"/>
                  </a:lnTo>
                  <a:lnTo>
                    <a:pt x="437" y="304"/>
                  </a:lnTo>
                  <a:lnTo>
                    <a:pt x="437" y="304"/>
                  </a:lnTo>
                  <a:lnTo>
                    <a:pt x="428" y="304"/>
                  </a:lnTo>
                  <a:lnTo>
                    <a:pt x="428" y="304"/>
                  </a:lnTo>
                  <a:lnTo>
                    <a:pt x="428" y="304"/>
                  </a:lnTo>
                  <a:lnTo>
                    <a:pt x="428" y="304"/>
                  </a:lnTo>
                  <a:lnTo>
                    <a:pt x="428" y="304"/>
                  </a:lnTo>
                  <a:lnTo>
                    <a:pt x="428" y="304"/>
                  </a:lnTo>
                  <a:lnTo>
                    <a:pt x="428" y="295"/>
                  </a:lnTo>
                  <a:lnTo>
                    <a:pt x="428" y="295"/>
                  </a:lnTo>
                  <a:lnTo>
                    <a:pt x="428" y="295"/>
                  </a:lnTo>
                  <a:lnTo>
                    <a:pt x="428" y="295"/>
                  </a:lnTo>
                  <a:lnTo>
                    <a:pt x="437" y="286"/>
                  </a:lnTo>
                  <a:lnTo>
                    <a:pt x="437" y="286"/>
                  </a:lnTo>
                  <a:lnTo>
                    <a:pt x="446" y="277"/>
                  </a:lnTo>
                  <a:lnTo>
                    <a:pt x="446" y="277"/>
                  </a:lnTo>
                  <a:lnTo>
                    <a:pt x="455" y="277"/>
                  </a:lnTo>
                  <a:lnTo>
                    <a:pt x="455" y="268"/>
                  </a:lnTo>
                  <a:lnTo>
                    <a:pt x="464" y="268"/>
                  </a:lnTo>
                  <a:lnTo>
                    <a:pt x="464" y="259"/>
                  </a:lnTo>
                  <a:lnTo>
                    <a:pt x="464" y="259"/>
                  </a:lnTo>
                  <a:lnTo>
                    <a:pt x="464" y="250"/>
                  </a:lnTo>
                  <a:lnTo>
                    <a:pt x="473" y="242"/>
                  </a:lnTo>
                  <a:lnTo>
                    <a:pt x="473" y="242"/>
                  </a:lnTo>
                  <a:lnTo>
                    <a:pt x="473" y="233"/>
                  </a:lnTo>
                  <a:lnTo>
                    <a:pt x="473" y="233"/>
                  </a:lnTo>
                  <a:lnTo>
                    <a:pt x="482" y="224"/>
                  </a:lnTo>
                  <a:lnTo>
                    <a:pt x="482" y="215"/>
                  </a:lnTo>
                  <a:lnTo>
                    <a:pt x="491" y="206"/>
                  </a:lnTo>
                  <a:lnTo>
                    <a:pt x="491" y="206"/>
                  </a:lnTo>
                  <a:lnTo>
                    <a:pt x="500" y="197"/>
                  </a:lnTo>
                  <a:lnTo>
                    <a:pt x="509" y="188"/>
                  </a:lnTo>
                  <a:lnTo>
                    <a:pt x="509" y="179"/>
                  </a:lnTo>
                  <a:lnTo>
                    <a:pt x="518" y="170"/>
                  </a:lnTo>
                  <a:lnTo>
                    <a:pt x="518" y="170"/>
                  </a:lnTo>
                  <a:lnTo>
                    <a:pt x="527" y="161"/>
                  </a:lnTo>
                  <a:lnTo>
                    <a:pt x="527" y="152"/>
                  </a:lnTo>
                  <a:lnTo>
                    <a:pt x="527" y="152"/>
                  </a:lnTo>
                  <a:lnTo>
                    <a:pt x="527" y="143"/>
                  </a:lnTo>
                  <a:lnTo>
                    <a:pt x="527" y="143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25"/>
                  </a:lnTo>
                  <a:lnTo>
                    <a:pt x="518" y="125"/>
                  </a:lnTo>
                  <a:lnTo>
                    <a:pt x="518" y="117"/>
                  </a:lnTo>
                  <a:lnTo>
                    <a:pt x="509" y="117"/>
                  </a:lnTo>
                  <a:lnTo>
                    <a:pt x="509" y="108"/>
                  </a:lnTo>
                  <a:lnTo>
                    <a:pt x="509" y="108"/>
                  </a:lnTo>
                  <a:lnTo>
                    <a:pt x="500" y="108"/>
                  </a:lnTo>
                  <a:lnTo>
                    <a:pt x="500" y="108"/>
                  </a:lnTo>
                  <a:lnTo>
                    <a:pt x="491" y="99"/>
                  </a:lnTo>
                  <a:lnTo>
                    <a:pt x="491" y="99"/>
                  </a:lnTo>
                  <a:lnTo>
                    <a:pt x="482" y="99"/>
                  </a:lnTo>
                  <a:lnTo>
                    <a:pt x="482" y="99"/>
                  </a:lnTo>
                  <a:lnTo>
                    <a:pt x="482" y="108"/>
                  </a:lnTo>
                  <a:lnTo>
                    <a:pt x="473" y="108"/>
                  </a:lnTo>
                  <a:lnTo>
                    <a:pt x="473" y="108"/>
                  </a:lnTo>
                  <a:lnTo>
                    <a:pt x="464" y="108"/>
                  </a:lnTo>
                  <a:lnTo>
                    <a:pt x="464" y="99"/>
                  </a:lnTo>
                  <a:lnTo>
                    <a:pt x="464" y="99"/>
                  </a:lnTo>
                  <a:lnTo>
                    <a:pt x="455" y="90"/>
                  </a:lnTo>
                  <a:lnTo>
                    <a:pt x="455" y="90"/>
                  </a:lnTo>
                  <a:lnTo>
                    <a:pt x="455" y="81"/>
                  </a:lnTo>
                  <a:lnTo>
                    <a:pt x="455" y="72"/>
                  </a:lnTo>
                  <a:lnTo>
                    <a:pt x="455" y="63"/>
                  </a:lnTo>
                  <a:lnTo>
                    <a:pt x="455" y="63"/>
                  </a:lnTo>
                  <a:lnTo>
                    <a:pt x="455" y="54"/>
                  </a:lnTo>
                  <a:lnTo>
                    <a:pt x="446" y="54"/>
                  </a:lnTo>
                  <a:lnTo>
                    <a:pt x="446" y="54"/>
                  </a:lnTo>
                  <a:lnTo>
                    <a:pt x="437" y="45"/>
                  </a:lnTo>
                  <a:lnTo>
                    <a:pt x="437" y="45"/>
                  </a:lnTo>
                  <a:lnTo>
                    <a:pt x="428" y="54"/>
                  </a:lnTo>
                  <a:lnTo>
                    <a:pt x="428" y="54"/>
                  </a:lnTo>
                  <a:lnTo>
                    <a:pt x="419" y="54"/>
                  </a:lnTo>
                  <a:lnTo>
                    <a:pt x="419" y="45"/>
                  </a:lnTo>
                  <a:lnTo>
                    <a:pt x="419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36"/>
                  </a:lnTo>
                  <a:lnTo>
                    <a:pt x="402" y="36"/>
                  </a:lnTo>
                  <a:lnTo>
                    <a:pt x="402" y="36"/>
                  </a:lnTo>
                  <a:lnTo>
                    <a:pt x="402" y="27"/>
                  </a:lnTo>
                  <a:lnTo>
                    <a:pt x="393" y="27"/>
                  </a:lnTo>
                  <a:lnTo>
                    <a:pt x="393" y="27"/>
                  </a:lnTo>
                  <a:lnTo>
                    <a:pt x="393" y="27"/>
                  </a:lnTo>
                  <a:lnTo>
                    <a:pt x="393" y="27"/>
                  </a:lnTo>
                  <a:lnTo>
                    <a:pt x="384" y="27"/>
                  </a:lnTo>
                  <a:lnTo>
                    <a:pt x="384" y="27"/>
                  </a:lnTo>
                  <a:lnTo>
                    <a:pt x="384" y="36"/>
                  </a:lnTo>
                  <a:lnTo>
                    <a:pt x="384" y="36"/>
                  </a:lnTo>
                  <a:lnTo>
                    <a:pt x="375" y="27"/>
                  </a:lnTo>
                  <a:lnTo>
                    <a:pt x="375" y="27"/>
                  </a:lnTo>
                  <a:lnTo>
                    <a:pt x="375" y="27"/>
                  </a:lnTo>
                  <a:lnTo>
                    <a:pt x="366" y="27"/>
                  </a:lnTo>
                  <a:lnTo>
                    <a:pt x="366" y="18"/>
                  </a:lnTo>
                  <a:lnTo>
                    <a:pt x="357" y="18"/>
                  </a:lnTo>
                  <a:lnTo>
                    <a:pt x="357" y="18"/>
                  </a:lnTo>
                  <a:lnTo>
                    <a:pt x="357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39" y="9"/>
                  </a:lnTo>
                  <a:lnTo>
                    <a:pt x="339" y="9"/>
                  </a:lnTo>
                  <a:lnTo>
                    <a:pt x="339" y="0"/>
                  </a:lnTo>
                  <a:lnTo>
                    <a:pt x="339" y="0"/>
                  </a:lnTo>
                  <a:lnTo>
                    <a:pt x="330" y="0"/>
                  </a:lnTo>
                  <a:lnTo>
                    <a:pt x="330" y="0"/>
                  </a:lnTo>
                  <a:lnTo>
                    <a:pt x="330" y="0"/>
                  </a:lnTo>
                  <a:lnTo>
                    <a:pt x="330" y="0"/>
                  </a:lnTo>
                  <a:lnTo>
                    <a:pt x="321" y="9"/>
                  </a:lnTo>
                  <a:lnTo>
                    <a:pt x="321" y="9"/>
                  </a:lnTo>
                  <a:lnTo>
                    <a:pt x="321" y="9"/>
                  </a:lnTo>
                  <a:lnTo>
                    <a:pt x="321" y="9"/>
                  </a:lnTo>
                  <a:lnTo>
                    <a:pt x="312" y="9"/>
                  </a:lnTo>
                  <a:lnTo>
                    <a:pt x="312" y="9"/>
                  </a:lnTo>
                  <a:lnTo>
                    <a:pt x="303" y="18"/>
                  </a:lnTo>
                  <a:lnTo>
                    <a:pt x="303" y="18"/>
                  </a:lnTo>
                  <a:lnTo>
                    <a:pt x="303" y="27"/>
                  </a:lnTo>
                  <a:lnTo>
                    <a:pt x="294" y="27"/>
                  </a:lnTo>
                  <a:lnTo>
                    <a:pt x="294" y="36"/>
                  </a:lnTo>
                  <a:lnTo>
                    <a:pt x="286" y="36"/>
                  </a:lnTo>
                  <a:lnTo>
                    <a:pt x="286" y="36"/>
                  </a:lnTo>
                  <a:lnTo>
                    <a:pt x="277" y="45"/>
                  </a:lnTo>
                  <a:lnTo>
                    <a:pt x="277" y="45"/>
                  </a:lnTo>
                  <a:lnTo>
                    <a:pt x="268" y="45"/>
                  </a:lnTo>
                  <a:lnTo>
                    <a:pt x="268" y="54"/>
                  </a:lnTo>
                  <a:lnTo>
                    <a:pt x="268" y="54"/>
                  </a:lnTo>
                  <a:lnTo>
                    <a:pt x="259" y="54"/>
                  </a:lnTo>
                  <a:lnTo>
                    <a:pt x="259" y="63"/>
                  </a:lnTo>
                  <a:lnTo>
                    <a:pt x="259" y="63"/>
                  </a:lnTo>
                  <a:lnTo>
                    <a:pt x="250" y="63"/>
                  </a:lnTo>
                  <a:lnTo>
                    <a:pt x="250" y="63"/>
                  </a:lnTo>
                  <a:lnTo>
                    <a:pt x="250" y="72"/>
                  </a:lnTo>
                  <a:lnTo>
                    <a:pt x="250" y="72"/>
                  </a:lnTo>
                  <a:lnTo>
                    <a:pt x="250" y="72"/>
                  </a:lnTo>
                  <a:lnTo>
                    <a:pt x="241" y="81"/>
                  </a:lnTo>
                  <a:lnTo>
                    <a:pt x="241" y="81"/>
                  </a:lnTo>
                  <a:lnTo>
                    <a:pt x="241" y="81"/>
                  </a:lnTo>
                  <a:lnTo>
                    <a:pt x="232" y="81"/>
                  </a:lnTo>
                  <a:lnTo>
                    <a:pt x="232" y="81"/>
                  </a:lnTo>
                  <a:lnTo>
                    <a:pt x="223" y="81"/>
                  </a:lnTo>
                  <a:lnTo>
                    <a:pt x="223" y="81"/>
                  </a:lnTo>
                  <a:lnTo>
                    <a:pt x="223" y="81"/>
                  </a:lnTo>
                  <a:lnTo>
                    <a:pt x="214" y="81"/>
                  </a:lnTo>
                  <a:lnTo>
                    <a:pt x="214" y="81"/>
                  </a:lnTo>
                  <a:lnTo>
                    <a:pt x="205" y="81"/>
                  </a:lnTo>
                  <a:lnTo>
                    <a:pt x="205" y="81"/>
                  </a:lnTo>
                  <a:lnTo>
                    <a:pt x="205" y="81"/>
                  </a:lnTo>
                  <a:lnTo>
                    <a:pt x="205" y="81"/>
                  </a:lnTo>
                  <a:lnTo>
                    <a:pt x="205" y="81"/>
                  </a:lnTo>
                  <a:lnTo>
                    <a:pt x="205" y="90"/>
                  </a:lnTo>
                  <a:lnTo>
                    <a:pt x="205" y="90"/>
                  </a:lnTo>
                  <a:lnTo>
                    <a:pt x="205" y="90"/>
                  </a:lnTo>
                  <a:lnTo>
                    <a:pt x="205" y="90"/>
                  </a:lnTo>
                  <a:lnTo>
                    <a:pt x="205" y="99"/>
                  </a:lnTo>
                  <a:lnTo>
                    <a:pt x="205" y="99"/>
                  </a:lnTo>
                  <a:lnTo>
                    <a:pt x="205" y="99"/>
                  </a:lnTo>
                  <a:lnTo>
                    <a:pt x="196" y="99"/>
                  </a:lnTo>
                  <a:lnTo>
                    <a:pt x="196" y="99"/>
                  </a:lnTo>
                  <a:lnTo>
                    <a:pt x="196" y="99"/>
                  </a:lnTo>
                  <a:lnTo>
                    <a:pt x="187" y="99"/>
                  </a:lnTo>
                  <a:lnTo>
                    <a:pt x="187" y="99"/>
                  </a:lnTo>
                  <a:lnTo>
                    <a:pt x="187" y="99"/>
                  </a:lnTo>
                  <a:lnTo>
                    <a:pt x="178" y="99"/>
                  </a:lnTo>
                  <a:lnTo>
                    <a:pt x="178" y="99"/>
                  </a:lnTo>
                  <a:lnTo>
                    <a:pt x="178" y="99"/>
                  </a:lnTo>
                  <a:lnTo>
                    <a:pt x="169" y="99"/>
                  </a:lnTo>
                  <a:lnTo>
                    <a:pt x="169" y="99"/>
                  </a:lnTo>
                  <a:lnTo>
                    <a:pt x="160" y="99"/>
                  </a:lnTo>
                  <a:lnTo>
                    <a:pt x="160" y="99"/>
                  </a:lnTo>
                  <a:lnTo>
                    <a:pt x="152" y="99"/>
                  </a:lnTo>
                  <a:lnTo>
                    <a:pt x="152" y="99"/>
                  </a:lnTo>
                  <a:lnTo>
                    <a:pt x="143" y="99"/>
                  </a:lnTo>
                  <a:lnTo>
                    <a:pt x="134" y="90"/>
                  </a:lnTo>
                  <a:lnTo>
                    <a:pt x="125" y="90"/>
                  </a:lnTo>
                  <a:lnTo>
                    <a:pt x="116" y="90"/>
                  </a:lnTo>
                  <a:lnTo>
                    <a:pt x="116" y="90"/>
                  </a:lnTo>
                  <a:lnTo>
                    <a:pt x="107" y="81"/>
                  </a:lnTo>
                  <a:lnTo>
                    <a:pt x="98" y="81"/>
                  </a:lnTo>
                  <a:lnTo>
                    <a:pt x="98" y="81"/>
                  </a:lnTo>
                  <a:lnTo>
                    <a:pt x="89" y="81"/>
                  </a:lnTo>
                  <a:lnTo>
                    <a:pt x="89" y="81"/>
                  </a:lnTo>
                  <a:lnTo>
                    <a:pt x="80" y="81"/>
                  </a:lnTo>
                  <a:lnTo>
                    <a:pt x="80" y="81"/>
                  </a:lnTo>
                  <a:lnTo>
                    <a:pt x="71" y="81"/>
                  </a:lnTo>
                  <a:lnTo>
                    <a:pt x="71" y="72"/>
                  </a:lnTo>
                  <a:lnTo>
                    <a:pt x="62" y="72"/>
                  </a:lnTo>
                  <a:lnTo>
                    <a:pt x="62" y="72"/>
                  </a:lnTo>
                  <a:lnTo>
                    <a:pt x="62" y="63"/>
                  </a:lnTo>
                  <a:lnTo>
                    <a:pt x="62" y="63"/>
                  </a:lnTo>
                  <a:lnTo>
                    <a:pt x="53" y="63"/>
                  </a:lnTo>
                  <a:lnTo>
                    <a:pt x="53" y="54"/>
                  </a:lnTo>
                  <a:lnTo>
                    <a:pt x="53" y="54"/>
                  </a:lnTo>
                  <a:lnTo>
                    <a:pt x="53" y="54"/>
                  </a:lnTo>
                  <a:lnTo>
                    <a:pt x="53" y="54"/>
                  </a:lnTo>
                  <a:lnTo>
                    <a:pt x="44" y="45"/>
                  </a:lnTo>
                  <a:lnTo>
                    <a:pt x="44" y="45"/>
                  </a:lnTo>
                  <a:lnTo>
                    <a:pt x="44" y="45"/>
                  </a:lnTo>
                  <a:lnTo>
                    <a:pt x="44" y="45"/>
                  </a:lnTo>
                  <a:lnTo>
                    <a:pt x="35" y="45"/>
                  </a:lnTo>
                  <a:lnTo>
                    <a:pt x="35" y="45"/>
                  </a:lnTo>
                  <a:lnTo>
                    <a:pt x="35" y="45"/>
                  </a:lnTo>
                  <a:lnTo>
                    <a:pt x="26" y="45"/>
                  </a:lnTo>
                  <a:lnTo>
                    <a:pt x="26" y="45"/>
                  </a:lnTo>
                  <a:lnTo>
                    <a:pt x="26" y="54"/>
                  </a:lnTo>
                  <a:lnTo>
                    <a:pt x="26" y="54"/>
                  </a:lnTo>
                  <a:lnTo>
                    <a:pt x="26" y="63"/>
                  </a:lnTo>
                  <a:lnTo>
                    <a:pt x="26" y="63"/>
                  </a:lnTo>
                  <a:lnTo>
                    <a:pt x="26" y="72"/>
                  </a:lnTo>
                  <a:lnTo>
                    <a:pt x="26" y="72"/>
                  </a:lnTo>
                  <a:lnTo>
                    <a:pt x="26" y="72"/>
                  </a:lnTo>
                  <a:lnTo>
                    <a:pt x="26" y="81"/>
                  </a:lnTo>
                  <a:lnTo>
                    <a:pt x="26" y="81"/>
                  </a:lnTo>
                  <a:lnTo>
                    <a:pt x="26" y="81"/>
                  </a:lnTo>
                  <a:lnTo>
                    <a:pt x="26" y="90"/>
                  </a:lnTo>
                  <a:lnTo>
                    <a:pt x="26" y="90"/>
                  </a:lnTo>
                  <a:lnTo>
                    <a:pt x="26" y="90"/>
                  </a:lnTo>
                  <a:lnTo>
                    <a:pt x="26" y="99"/>
                  </a:lnTo>
                  <a:lnTo>
                    <a:pt x="26" y="99"/>
                  </a:lnTo>
                  <a:lnTo>
                    <a:pt x="18" y="99"/>
                  </a:lnTo>
                  <a:lnTo>
                    <a:pt x="18" y="108"/>
                  </a:lnTo>
                  <a:lnTo>
                    <a:pt x="18" y="108"/>
                  </a:lnTo>
                  <a:lnTo>
                    <a:pt x="18" y="108"/>
                  </a:lnTo>
                  <a:lnTo>
                    <a:pt x="9" y="117"/>
                  </a:lnTo>
                  <a:lnTo>
                    <a:pt x="9" y="117"/>
                  </a:lnTo>
                  <a:lnTo>
                    <a:pt x="9" y="117"/>
                  </a:lnTo>
                  <a:lnTo>
                    <a:pt x="9" y="125"/>
                  </a:lnTo>
                  <a:lnTo>
                    <a:pt x="9" y="125"/>
                  </a:lnTo>
                  <a:lnTo>
                    <a:pt x="9" y="134"/>
                  </a:lnTo>
                  <a:lnTo>
                    <a:pt x="0" y="134"/>
                  </a:lnTo>
                  <a:lnTo>
                    <a:pt x="0" y="143"/>
                  </a:lnTo>
                  <a:lnTo>
                    <a:pt x="0" y="143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  <a:lnTo>
                    <a:pt x="0" y="152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0" name="Freeform 53"/>
            <xdr:cNvSpPr>
              <a:spLocks/>
            </xdr:cNvSpPr>
          </xdr:nvSpPr>
          <xdr:spPr bwMode="auto">
            <a:xfrm>
              <a:off x="5556" y="5272"/>
              <a:ext cx="1842" cy="1504"/>
            </a:xfrm>
            <a:custGeom>
              <a:avLst/>
              <a:gdLst>
                <a:gd name="T0" fmla="*/ 35 w 830"/>
                <a:gd name="T1" fmla="*/ 571 h 634"/>
                <a:gd name="T2" fmla="*/ 8 w 830"/>
                <a:gd name="T3" fmla="*/ 598 h 634"/>
                <a:gd name="T4" fmla="*/ 26 w 830"/>
                <a:gd name="T5" fmla="*/ 634 h 634"/>
                <a:gd name="T6" fmla="*/ 53 w 830"/>
                <a:gd name="T7" fmla="*/ 607 h 634"/>
                <a:gd name="T8" fmla="*/ 80 w 830"/>
                <a:gd name="T9" fmla="*/ 598 h 634"/>
                <a:gd name="T10" fmla="*/ 134 w 830"/>
                <a:gd name="T11" fmla="*/ 589 h 634"/>
                <a:gd name="T12" fmla="*/ 160 w 830"/>
                <a:gd name="T13" fmla="*/ 544 h 634"/>
                <a:gd name="T14" fmla="*/ 205 w 830"/>
                <a:gd name="T15" fmla="*/ 517 h 634"/>
                <a:gd name="T16" fmla="*/ 223 w 830"/>
                <a:gd name="T17" fmla="*/ 526 h 634"/>
                <a:gd name="T18" fmla="*/ 250 w 830"/>
                <a:gd name="T19" fmla="*/ 553 h 634"/>
                <a:gd name="T20" fmla="*/ 285 w 830"/>
                <a:gd name="T21" fmla="*/ 562 h 634"/>
                <a:gd name="T22" fmla="*/ 294 w 830"/>
                <a:gd name="T23" fmla="*/ 580 h 634"/>
                <a:gd name="T24" fmla="*/ 339 w 830"/>
                <a:gd name="T25" fmla="*/ 571 h 634"/>
                <a:gd name="T26" fmla="*/ 375 w 830"/>
                <a:gd name="T27" fmla="*/ 535 h 634"/>
                <a:gd name="T28" fmla="*/ 401 w 830"/>
                <a:gd name="T29" fmla="*/ 526 h 634"/>
                <a:gd name="T30" fmla="*/ 401 w 830"/>
                <a:gd name="T31" fmla="*/ 482 h 634"/>
                <a:gd name="T32" fmla="*/ 428 w 830"/>
                <a:gd name="T33" fmla="*/ 464 h 634"/>
                <a:gd name="T34" fmla="*/ 473 w 830"/>
                <a:gd name="T35" fmla="*/ 482 h 634"/>
                <a:gd name="T36" fmla="*/ 500 w 830"/>
                <a:gd name="T37" fmla="*/ 509 h 634"/>
                <a:gd name="T38" fmla="*/ 509 w 830"/>
                <a:gd name="T39" fmla="*/ 473 h 634"/>
                <a:gd name="T40" fmla="*/ 535 w 830"/>
                <a:gd name="T41" fmla="*/ 491 h 634"/>
                <a:gd name="T42" fmla="*/ 544 w 830"/>
                <a:gd name="T43" fmla="*/ 544 h 634"/>
                <a:gd name="T44" fmla="*/ 580 w 830"/>
                <a:gd name="T45" fmla="*/ 571 h 634"/>
                <a:gd name="T46" fmla="*/ 625 w 830"/>
                <a:gd name="T47" fmla="*/ 580 h 634"/>
                <a:gd name="T48" fmla="*/ 669 w 830"/>
                <a:gd name="T49" fmla="*/ 571 h 634"/>
                <a:gd name="T50" fmla="*/ 652 w 830"/>
                <a:gd name="T51" fmla="*/ 544 h 634"/>
                <a:gd name="T52" fmla="*/ 634 w 830"/>
                <a:gd name="T53" fmla="*/ 509 h 634"/>
                <a:gd name="T54" fmla="*/ 598 w 830"/>
                <a:gd name="T55" fmla="*/ 473 h 634"/>
                <a:gd name="T56" fmla="*/ 598 w 830"/>
                <a:gd name="T57" fmla="*/ 437 h 634"/>
                <a:gd name="T58" fmla="*/ 643 w 830"/>
                <a:gd name="T59" fmla="*/ 410 h 634"/>
                <a:gd name="T60" fmla="*/ 652 w 830"/>
                <a:gd name="T61" fmla="*/ 357 h 634"/>
                <a:gd name="T62" fmla="*/ 678 w 830"/>
                <a:gd name="T63" fmla="*/ 339 h 634"/>
                <a:gd name="T64" fmla="*/ 794 w 830"/>
                <a:gd name="T65" fmla="*/ 348 h 634"/>
                <a:gd name="T66" fmla="*/ 786 w 830"/>
                <a:gd name="T67" fmla="*/ 285 h 634"/>
                <a:gd name="T68" fmla="*/ 777 w 830"/>
                <a:gd name="T69" fmla="*/ 241 h 634"/>
                <a:gd name="T70" fmla="*/ 768 w 830"/>
                <a:gd name="T71" fmla="*/ 169 h 634"/>
                <a:gd name="T72" fmla="*/ 732 w 830"/>
                <a:gd name="T73" fmla="*/ 107 h 634"/>
                <a:gd name="T74" fmla="*/ 696 w 830"/>
                <a:gd name="T75" fmla="*/ 89 h 634"/>
                <a:gd name="T76" fmla="*/ 625 w 830"/>
                <a:gd name="T77" fmla="*/ 80 h 634"/>
                <a:gd name="T78" fmla="*/ 544 w 830"/>
                <a:gd name="T79" fmla="*/ 26 h 634"/>
                <a:gd name="T80" fmla="*/ 410 w 830"/>
                <a:gd name="T81" fmla="*/ 0 h 634"/>
                <a:gd name="T82" fmla="*/ 375 w 830"/>
                <a:gd name="T83" fmla="*/ 17 h 634"/>
                <a:gd name="T84" fmla="*/ 401 w 830"/>
                <a:gd name="T85" fmla="*/ 44 h 634"/>
                <a:gd name="T86" fmla="*/ 428 w 830"/>
                <a:gd name="T87" fmla="*/ 62 h 634"/>
                <a:gd name="T88" fmla="*/ 401 w 830"/>
                <a:gd name="T89" fmla="*/ 71 h 634"/>
                <a:gd name="T90" fmla="*/ 384 w 830"/>
                <a:gd name="T91" fmla="*/ 107 h 634"/>
                <a:gd name="T92" fmla="*/ 357 w 830"/>
                <a:gd name="T93" fmla="*/ 116 h 634"/>
                <a:gd name="T94" fmla="*/ 393 w 830"/>
                <a:gd name="T95" fmla="*/ 133 h 634"/>
                <a:gd name="T96" fmla="*/ 366 w 830"/>
                <a:gd name="T97" fmla="*/ 160 h 634"/>
                <a:gd name="T98" fmla="*/ 321 w 830"/>
                <a:gd name="T99" fmla="*/ 169 h 634"/>
                <a:gd name="T100" fmla="*/ 276 w 830"/>
                <a:gd name="T101" fmla="*/ 187 h 634"/>
                <a:gd name="T102" fmla="*/ 250 w 830"/>
                <a:gd name="T103" fmla="*/ 160 h 634"/>
                <a:gd name="T104" fmla="*/ 205 w 830"/>
                <a:gd name="T105" fmla="*/ 169 h 634"/>
                <a:gd name="T106" fmla="*/ 178 w 830"/>
                <a:gd name="T107" fmla="*/ 196 h 634"/>
                <a:gd name="T108" fmla="*/ 169 w 830"/>
                <a:gd name="T109" fmla="*/ 259 h 634"/>
                <a:gd name="T110" fmla="*/ 178 w 830"/>
                <a:gd name="T111" fmla="*/ 330 h 634"/>
                <a:gd name="T112" fmla="*/ 134 w 830"/>
                <a:gd name="T113" fmla="*/ 348 h 634"/>
                <a:gd name="T114" fmla="*/ 134 w 830"/>
                <a:gd name="T115" fmla="*/ 419 h 634"/>
                <a:gd name="T116" fmla="*/ 107 w 830"/>
                <a:gd name="T117" fmla="*/ 437 h 634"/>
                <a:gd name="T118" fmla="*/ 89 w 830"/>
                <a:gd name="T119" fmla="*/ 482 h 634"/>
                <a:gd name="T120" fmla="*/ 44 w 830"/>
                <a:gd name="T121" fmla="*/ 500 h 63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</a:cxnLst>
              <a:rect l="0" t="0" r="r" b="b"/>
              <a:pathLst>
                <a:path w="830" h="634">
                  <a:moveTo>
                    <a:pt x="17" y="491"/>
                  </a:moveTo>
                  <a:lnTo>
                    <a:pt x="17" y="491"/>
                  </a:lnTo>
                  <a:lnTo>
                    <a:pt x="17" y="500"/>
                  </a:lnTo>
                  <a:lnTo>
                    <a:pt x="17" y="500"/>
                  </a:lnTo>
                  <a:lnTo>
                    <a:pt x="17" y="500"/>
                  </a:lnTo>
                  <a:lnTo>
                    <a:pt x="26" y="509"/>
                  </a:lnTo>
                  <a:lnTo>
                    <a:pt x="26" y="509"/>
                  </a:lnTo>
                  <a:lnTo>
                    <a:pt x="26" y="509"/>
                  </a:lnTo>
                  <a:lnTo>
                    <a:pt x="26" y="517"/>
                  </a:lnTo>
                  <a:lnTo>
                    <a:pt x="26" y="517"/>
                  </a:lnTo>
                  <a:lnTo>
                    <a:pt x="26" y="526"/>
                  </a:lnTo>
                  <a:lnTo>
                    <a:pt x="26" y="526"/>
                  </a:lnTo>
                  <a:lnTo>
                    <a:pt x="26" y="535"/>
                  </a:lnTo>
                  <a:lnTo>
                    <a:pt x="35" y="535"/>
                  </a:lnTo>
                  <a:lnTo>
                    <a:pt x="35" y="544"/>
                  </a:lnTo>
                  <a:lnTo>
                    <a:pt x="35" y="544"/>
                  </a:lnTo>
                  <a:lnTo>
                    <a:pt x="35" y="544"/>
                  </a:lnTo>
                  <a:lnTo>
                    <a:pt x="35" y="553"/>
                  </a:lnTo>
                  <a:lnTo>
                    <a:pt x="35" y="553"/>
                  </a:lnTo>
                  <a:lnTo>
                    <a:pt x="35" y="562"/>
                  </a:lnTo>
                  <a:lnTo>
                    <a:pt x="35" y="562"/>
                  </a:lnTo>
                  <a:lnTo>
                    <a:pt x="35" y="571"/>
                  </a:lnTo>
                  <a:lnTo>
                    <a:pt x="35" y="571"/>
                  </a:lnTo>
                  <a:lnTo>
                    <a:pt x="35" y="580"/>
                  </a:lnTo>
                  <a:lnTo>
                    <a:pt x="35" y="580"/>
                  </a:lnTo>
                  <a:lnTo>
                    <a:pt x="35" y="580"/>
                  </a:lnTo>
                  <a:lnTo>
                    <a:pt x="26" y="580"/>
                  </a:lnTo>
                  <a:lnTo>
                    <a:pt x="26" y="580"/>
                  </a:lnTo>
                  <a:lnTo>
                    <a:pt x="26" y="580"/>
                  </a:lnTo>
                  <a:lnTo>
                    <a:pt x="26" y="580"/>
                  </a:lnTo>
                  <a:lnTo>
                    <a:pt x="26" y="580"/>
                  </a:lnTo>
                  <a:lnTo>
                    <a:pt x="26" y="580"/>
                  </a:lnTo>
                  <a:lnTo>
                    <a:pt x="17" y="580"/>
                  </a:lnTo>
                  <a:lnTo>
                    <a:pt x="17" y="580"/>
                  </a:lnTo>
                  <a:lnTo>
                    <a:pt x="17" y="580"/>
                  </a:lnTo>
                  <a:lnTo>
                    <a:pt x="17" y="589"/>
                  </a:lnTo>
                  <a:lnTo>
                    <a:pt x="17" y="589"/>
                  </a:lnTo>
                  <a:lnTo>
                    <a:pt x="8" y="589"/>
                  </a:lnTo>
                  <a:lnTo>
                    <a:pt x="8" y="589"/>
                  </a:lnTo>
                  <a:lnTo>
                    <a:pt x="8" y="589"/>
                  </a:lnTo>
                  <a:lnTo>
                    <a:pt x="8" y="589"/>
                  </a:lnTo>
                  <a:lnTo>
                    <a:pt x="8" y="589"/>
                  </a:lnTo>
                  <a:lnTo>
                    <a:pt x="8" y="598"/>
                  </a:lnTo>
                  <a:lnTo>
                    <a:pt x="8" y="598"/>
                  </a:lnTo>
                  <a:lnTo>
                    <a:pt x="0" y="598"/>
                  </a:lnTo>
                  <a:lnTo>
                    <a:pt x="0" y="607"/>
                  </a:lnTo>
                  <a:lnTo>
                    <a:pt x="0" y="607"/>
                  </a:lnTo>
                  <a:lnTo>
                    <a:pt x="0" y="607"/>
                  </a:lnTo>
                  <a:lnTo>
                    <a:pt x="0" y="616"/>
                  </a:lnTo>
                  <a:lnTo>
                    <a:pt x="0" y="616"/>
                  </a:lnTo>
                  <a:lnTo>
                    <a:pt x="0" y="616"/>
                  </a:lnTo>
                  <a:lnTo>
                    <a:pt x="8" y="616"/>
                  </a:lnTo>
                  <a:lnTo>
                    <a:pt x="8" y="625"/>
                  </a:lnTo>
                  <a:lnTo>
                    <a:pt x="8" y="625"/>
                  </a:lnTo>
                  <a:lnTo>
                    <a:pt x="8" y="625"/>
                  </a:lnTo>
                  <a:lnTo>
                    <a:pt x="8" y="634"/>
                  </a:lnTo>
                  <a:lnTo>
                    <a:pt x="8" y="634"/>
                  </a:lnTo>
                  <a:lnTo>
                    <a:pt x="8" y="634"/>
                  </a:lnTo>
                  <a:lnTo>
                    <a:pt x="8" y="634"/>
                  </a:lnTo>
                  <a:lnTo>
                    <a:pt x="17" y="634"/>
                  </a:lnTo>
                  <a:lnTo>
                    <a:pt x="17" y="634"/>
                  </a:lnTo>
                  <a:lnTo>
                    <a:pt x="17" y="634"/>
                  </a:lnTo>
                  <a:lnTo>
                    <a:pt x="17" y="634"/>
                  </a:lnTo>
                  <a:lnTo>
                    <a:pt x="26" y="634"/>
                  </a:lnTo>
                  <a:lnTo>
                    <a:pt x="26" y="634"/>
                  </a:lnTo>
                  <a:lnTo>
                    <a:pt x="26" y="634"/>
                  </a:lnTo>
                  <a:lnTo>
                    <a:pt x="35" y="634"/>
                  </a:lnTo>
                  <a:lnTo>
                    <a:pt x="35" y="634"/>
                  </a:lnTo>
                  <a:lnTo>
                    <a:pt x="35" y="634"/>
                  </a:lnTo>
                  <a:lnTo>
                    <a:pt x="44" y="634"/>
                  </a:lnTo>
                  <a:lnTo>
                    <a:pt x="44" y="634"/>
                  </a:lnTo>
                  <a:lnTo>
                    <a:pt x="44" y="634"/>
                  </a:lnTo>
                  <a:lnTo>
                    <a:pt x="53" y="634"/>
                  </a:lnTo>
                  <a:lnTo>
                    <a:pt x="53" y="634"/>
                  </a:lnTo>
                  <a:lnTo>
                    <a:pt x="53" y="634"/>
                  </a:lnTo>
                  <a:lnTo>
                    <a:pt x="53" y="625"/>
                  </a:lnTo>
                  <a:lnTo>
                    <a:pt x="53" y="625"/>
                  </a:lnTo>
                  <a:lnTo>
                    <a:pt x="53" y="625"/>
                  </a:lnTo>
                  <a:lnTo>
                    <a:pt x="53" y="625"/>
                  </a:lnTo>
                  <a:lnTo>
                    <a:pt x="53" y="625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16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62" y="607"/>
                  </a:lnTo>
                  <a:lnTo>
                    <a:pt x="62" y="607"/>
                  </a:lnTo>
                  <a:lnTo>
                    <a:pt x="62" y="607"/>
                  </a:lnTo>
                  <a:lnTo>
                    <a:pt x="62" y="607"/>
                  </a:lnTo>
                  <a:lnTo>
                    <a:pt x="62" y="607"/>
                  </a:lnTo>
                  <a:lnTo>
                    <a:pt x="62" y="607"/>
                  </a:lnTo>
                  <a:lnTo>
                    <a:pt x="71" y="607"/>
                  </a:lnTo>
                  <a:lnTo>
                    <a:pt x="71" y="607"/>
                  </a:lnTo>
                  <a:lnTo>
                    <a:pt x="71" y="607"/>
                  </a:lnTo>
                  <a:lnTo>
                    <a:pt x="71" y="607"/>
                  </a:lnTo>
                  <a:lnTo>
                    <a:pt x="71" y="598"/>
                  </a:lnTo>
                  <a:lnTo>
                    <a:pt x="71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0" y="598"/>
                  </a:lnTo>
                  <a:lnTo>
                    <a:pt x="89" y="598"/>
                  </a:lnTo>
                  <a:lnTo>
                    <a:pt x="89" y="598"/>
                  </a:lnTo>
                  <a:lnTo>
                    <a:pt x="89" y="598"/>
                  </a:lnTo>
                  <a:lnTo>
                    <a:pt x="89" y="598"/>
                  </a:lnTo>
                  <a:lnTo>
                    <a:pt x="98" y="598"/>
                  </a:lnTo>
                  <a:lnTo>
                    <a:pt x="98" y="598"/>
                  </a:lnTo>
                  <a:lnTo>
                    <a:pt x="98" y="598"/>
                  </a:lnTo>
                  <a:lnTo>
                    <a:pt x="98" y="598"/>
                  </a:lnTo>
                  <a:lnTo>
                    <a:pt x="107" y="598"/>
                  </a:lnTo>
                  <a:lnTo>
                    <a:pt x="107" y="598"/>
                  </a:lnTo>
                  <a:lnTo>
                    <a:pt x="107" y="598"/>
                  </a:lnTo>
                  <a:lnTo>
                    <a:pt x="116" y="598"/>
                  </a:lnTo>
                  <a:lnTo>
                    <a:pt x="116" y="598"/>
                  </a:lnTo>
                  <a:lnTo>
                    <a:pt x="116" y="598"/>
                  </a:lnTo>
                  <a:lnTo>
                    <a:pt x="125" y="598"/>
                  </a:lnTo>
                  <a:lnTo>
                    <a:pt x="125" y="598"/>
                  </a:lnTo>
                  <a:lnTo>
                    <a:pt x="125" y="598"/>
                  </a:lnTo>
                  <a:lnTo>
                    <a:pt x="134" y="598"/>
                  </a:lnTo>
                  <a:lnTo>
                    <a:pt x="134" y="589"/>
                  </a:lnTo>
                  <a:lnTo>
                    <a:pt x="134" y="589"/>
                  </a:lnTo>
                  <a:lnTo>
                    <a:pt x="134" y="589"/>
                  </a:lnTo>
                  <a:lnTo>
                    <a:pt x="142" y="589"/>
                  </a:lnTo>
                  <a:lnTo>
                    <a:pt x="142" y="589"/>
                  </a:lnTo>
                  <a:lnTo>
                    <a:pt x="142" y="589"/>
                  </a:lnTo>
                  <a:lnTo>
                    <a:pt x="142" y="589"/>
                  </a:lnTo>
                  <a:lnTo>
                    <a:pt x="151" y="580"/>
                  </a:lnTo>
                  <a:lnTo>
                    <a:pt x="151" y="580"/>
                  </a:lnTo>
                  <a:lnTo>
                    <a:pt x="151" y="580"/>
                  </a:lnTo>
                  <a:lnTo>
                    <a:pt x="151" y="580"/>
                  </a:lnTo>
                  <a:lnTo>
                    <a:pt x="151" y="580"/>
                  </a:lnTo>
                  <a:lnTo>
                    <a:pt x="151" y="580"/>
                  </a:lnTo>
                  <a:lnTo>
                    <a:pt x="160" y="571"/>
                  </a:lnTo>
                  <a:lnTo>
                    <a:pt x="160" y="571"/>
                  </a:lnTo>
                  <a:lnTo>
                    <a:pt x="160" y="571"/>
                  </a:lnTo>
                  <a:lnTo>
                    <a:pt x="160" y="571"/>
                  </a:lnTo>
                  <a:lnTo>
                    <a:pt x="160" y="562"/>
                  </a:lnTo>
                  <a:lnTo>
                    <a:pt x="160" y="562"/>
                  </a:lnTo>
                  <a:lnTo>
                    <a:pt x="160" y="553"/>
                  </a:lnTo>
                  <a:lnTo>
                    <a:pt x="160" y="553"/>
                  </a:lnTo>
                  <a:lnTo>
                    <a:pt x="160" y="553"/>
                  </a:lnTo>
                  <a:lnTo>
                    <a:pt x="160" y="544"/>
                  </a:lnTo>
                  <a:lnTo>
                    <a:pt x="160" y="544"/>
                  </a:lnTo>
                  <a:lnTo>
                    <a:pt x="160" y="544"/>
                  </a:lnTo>
                  <a:lnTo>
                    <a:pt x="160" y="544"/>
                  </a:lnTo>
                  <a:lnTo>
                    <a:pt x="160" y="535"/>
                  </a:lnTo>
                  <a:lnTo>
                    <a:pt x="160" y="535"/>
                  </a:lnTo>
                  <a:lnTo>
                    <a:pt x="160" y="535"/>
                  </a:lnTo>
                  <a:lnTo>
                    <a:pt x="169" y="535"/>
                  </a:lnTo>
                  <a:lnTo>
                    <a:pt x="169" y="526"/>
                  </a:lnTo>
                  <a:lnTo>
                    <a:pt x="169" y="526"/>
                  </a:lnTo>
                  <a:lnTo>
                    <a:pt x="169" y="526"/>
                  </a:lnTo>
                  <a:lnTo>
                    <a:pt x="169" y="526"/>
                  </a:lnTo>
                  <a:lnTo>
                    <a:pt x="169" y="526"/>
                  </a:lnTo>
                  <a:lnTo>
                    <a:pt x="169" y="526"/>
                  </a:lnTo>
                  <a:lnTo>
                    <a:pt x="178" y="526"/>
                  </a:lnTo>
                  <a:lnTo>
                    <a:pt x="178" y="526"/>
                  </a:lnTo>
                  <a:lnTo>
                    <a:pt x="178" y="517"/>
                  </a:lnTo>
                  <a:lnTo>
                    <a:pt x="178" y="517"/>
                  </a:lnTo>
                  <a:lnTo>
                    <a:pt x="187" y="517"/>
                  </a:lnTo>
                  <a:lnTo>
                    <a:pt x="187" y="517"/>
                  </a:lnTo>
                  <a:lnTo>
                    <a:pt x="187" y="517"/>
                  </a:lnTo>
                  <a:lnTo>
                    <a:pt x="196" y="517"/>
                  </a:lnTo>
                  <a:lnTo>
                    <a:pt x="196" y="517"/>
                  </a:lnTo>
                  <a:lnTo>
                    <a:pt x="196" y="517"/>
                  </a:lnTo>
                  <a:lnTo>
                    <a:pt x="205" y="517"/>
                  </a:lnTo>
                  <a:lnTo>
                    <a:pt x="205" y="517"/>
                  </a:lnTo>
                  <a:lnTo>
                    <a:pt x="205" y="517"/>
                  </a:lnTo>
                  <a:lnTo>
                    <a:pt x="205" y="517"/>
                  </a:lnTo>
                  <a:lnTo>
                    <a:pt x="205" y="517"/>
                  </a:lnTo>
                  <a:lnTo>
                    <a:pt x="214" y="517"/>
                  </a:lnTo>
                  <a:lnTo>
                    <a:pt x="214" y="517"/>
                  </a:lnTo>
                  <a:lnTo>
                    <a:pt x="214" y="517"/>
                  </a:lnTo>
                  <a:lnTo>
                    <a:pt x="214" y="517"/>
                  </a:lnTo>
                  <a:lnTo>
                    <a:pt x="223" y="517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23" y="526"/>
                  </a:lnTo>
                  <a:lnTo>
                    <a:pt x="232" y="526"/>
                  </a:lnTo>
                  <a:lnTo>
                    <a:pt x="232" y="526"/>
                  </a:lnTo>
                  <a:lnTo>
                    <a:pt x="232" y="526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35"/>
                  </a:lnTo>
                  <a:lnTo>
                    <a:pt x="232" y="544"/>
                  </a:lnTo>
                  <a:lnTo>
                    <a:pt x="241" y="544"/>
                  </a:lnTo>
                  <a:lnTo>
                    <a:pt x="241" y="544"/>
                  </a:lnTo>
                  <a:lnTo>
                    <a:pt x="241" y="544"/>
                  </a:lnTo>
                  <a:lnTo>
                    <a:pt x="241" y="544"/>
                  </a:lnTo>
                  <a:lnTo>
                    <a:pt x="241" y="544"/>
                  </a:lnTo>
                  <a:lnTo>
                    <a:pt x="241" y="544"/>
                  </a:lnTo>
                  <a:lnTo>
                    <a:pt x="241" y="553"/>
                  </a:lnTo>
                  <a:lnTo>
                    <a:pt x="241" y="553"/>
                  </a:lnTo>
                  <a:lnTo>
                    <a:pt x="250" y="553"/>
                  </a:lnTo>
                  <a:lnTo>
                    <a:pt x="250" y="553"/>
                  </a:lnTo>
                  <a:lnTo>
                    <a:pt x="250" y="553"/>
                  </a:lnTo>
                  <a:lnTo>
                    <a:pt x="250" y="553"/>
                  </a:lnTo>
                  <a:lnTo>
                    <a:pt x="259" y="562"/>
                  </a:lnTo>
                  <a:lnTo>
                    <a:pt x="259" y="562"/>
                  </a:lnTo>
                  <a:lnTo>
                    <a:pt x="259" y="562"/>
                  </a:lnTo>
                  <a:lnTo>
                    <a:pt x="259" y="562"/>
                  </a:lnTo>
                  <a:lnTo>
                    <a:pt x="267" y="562"/>
                  </a:lnTo>
                  <a:lnTo>
                    <a:pt x="267" y="562"/>
                  </a:lnTo>
                  <a:lnTo>
                    <a:pt x="267" y="562"/>
                  </a:lnTo>
                  <a:lnTo>
                    <a:pt x="267" y="562"/>
                  </a:lnTo>
                  <a:lnTo>
                    <a:pt x="276" y="562"/>
                  </a:lnTo>
                  <a:lnTo>
                    <a:pt x="276" y="562"/>
                  </a:lnTo>
                  <a:lnTo>
                    <a:pt x="276" y="562"/>
                  </a:lnTo>
                  <a:lnTo>
                    <a:pt x="276" y="562"/>
                  </a:lnTo>
                  <a:lnTo>
                    <a:pt x="276" y="562"/>
                  </a:lnTo>
                  <a:lnTo>
                    <a:pt x="276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62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85" y="571"/>
                  </a:lnTo>
                  <a:lnTo>
                    <a:pt x="294" y="571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294" y="580"/>
                  </a:lnTo>
                  <a:lnTo>
                    <a:pt x="303" y="580"/>
                  </a:lnTo>
                  <a:lnTo>
                    <a:pt x="303" y="580"/>
                  </a:lnTo>
                  <a:lnTo>
                    <a:pt x="303" y="580"/>
                  </a:lnTo>
                  <a:lnTo>
                    <a:pt x="303" y="580"/>
                  </a:lnTo>
                  <a:lnTo>
                    <a:pt x="312" y="589"/>
                  </a:lnTo>
                  <a:lnTo>
                    <a:pt x="312" y="589"/>
                  </a:lnTo>
                  <a:lnTo>
                    <a:pt x="312" y="589"/>
                  </a:lnTo>
                  <a:lnTo>
                    <a:pt x="321" y="589"/>
                  </a:lnTo>
                  <a:lnTo>
                    <a:pt x="321" y="589"/>
                  </a:lnTo>
                  <a:lnTo>
                    <a:pt x="321" y="589"/>
                  </a:lnTo>
                  <a:lnTo>
                    <a:pt x="321" y="589"/>
                  </a:lnTo>
                  <a:lnTo>
                    <a:pt x="321" y="580"/>
                  </a:lnTo>
                  <a:lnTo>
                    <a:pt x="330" y="580"/>
                  </a:lnTo>
                  <a:lnTo>
                    <a:pt x="330" y="580"/>
                  </a:lnTo>
                  <a:lnTo>
                    <a:pt x="330" y="580"/>
                  </a:lnTo>
                  <a:lnTo>
                    <a:pt x="330" y="580"/>
                  </a:lnTo>
                  <a:lnTo>
                    <a:pt x="330" y="580"/>
                  </a:lnTo>
                  <a:lnTo>
                    <a:pt x="339" y="580"/>
                  </a:lnTo>
                  <a:lnTo>
                    <a:pt x="339" y="580"/>
                  </a:lnTo>
                  <a:lnTo>
                    <a:pt x="339" y="571"/>
                  </a:lnTo>
                  <a:lnTo>
                    <a:pt x="339" y="571"/>
                  </a:lnTo>
                  <a:lnTo>
                    <a:pt x="339" y="571"/>
                  </a:lnTo>
                  <a:lnTo>
                    <a:pt x="339" y="571"/>
                  </a:lnTo>
                  <a:lnTo>
                    <a:pt x="339" y="562"/>
                  </a:lnTo>
                  <a:lnTo>
                    <a:pt x="339" y="562"/>
                  </a:lnTo>
                  <a:lnTo>
                    <a:pt x="348" y="562"/>
                  </a:lnTo>
                  <a:lnTo>
                    <a:pt x="348" y="562"/>
                  </a:lnTo>
                  <a:lnTo>
                    <a:pt x="348" y="553"/>
                  </a:lnTo>
                  <a:lnTo>
                    <a:pt x="348" y="553"/>
                  </a:lnTo>
                  <a:lnTo>
                    <a:pt x="348" y="553"/>
                  </a:lnTo>
                  <a:lnTo>
                    <a:pt x="348" y="553"/>
                  </a:lnTo>
                  <a:lnTo>
                    <a:pt x="348" y="544"/>
                  </a:lnTo>
                  <a:lnTo>
                    <a:pt x="357" y="544"/>
                  </a:lnTo>
                  <a:lnTo>
                    <a:pt x="357" y="544"/>
                  </a:lnTo>
                  <a:lnTo>
                    <a:pt x="357" y="544"/>
                  </a:lnTo>
                  <a:lnTo>
                    <a:pt x="357" y="544"/>
                  </a:lnTo>
                  <a:lnTo>
                    <a:pt x="357" y="544"/>
                  </a:lnTo>
                  <a:lnTo>
                    <a:pt x="366" y="544"/>
                  </a:lnTo>
                  <a:lnTo>
                    <a:pt x="366" y="544"/>
                  </a:lnTo>
                  <a:lnTo>
                    <a:pt x="366" y="535"/>
                  </a:lnTo>
                  <a:lnTo>
                    <a:pt x="366" y="535"/>
                  </a:lnTo>
                  <a:lnTo>
                    <a:pt x="366" y="535"/>
                  </a:lnTo>
                  <a:lnTo>
                    <a:pt x="375" y="535"/>
                  </a:lnTo>
                  <a:lnTo>
                    <a:pt x="375" y="535"/>
                  </a:lnTo>
                  <a:lnTo>
                    <a:pt x="375" y="535"/>
                  </a:lnTo>
                  <a:lnTo>
                    <a:pt x="375" y="535"/>
                  </a:lnTo>
                  <a:lnTo>
                    <a:pt x="375" y="535"/>
                  </a:lnTo>
                  <a:lnTo>
                    <a:pt x="384" y="535"/>
                  </a:lnTo>
                  <a:lnTo>
                    <a:pt x="384" y="535"/>
                  </a:lnTo>
                  <a:lnTo>
                    <a:pt x="384" y="535"/>
                  </a:lnTo>
                  <a:lnTo>
                    <a:pt x="384" y="535"/>
                  </a:lnTo>
                  <a:lnTo>
                    <a:pt x="393" y="535"/>
                  </a:lnTo>
                  <a:lnTo>
                    <a:pt x="393" y="535"/>
                  </a:lnTo>
                  <a:lnTo>
                    <a:pt x="393" y="535"/>
                  </a:lnTo>
                  <a:lnTo>
                    <a:pt x="393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35"/>
                  </a:lnTo>
                  <a:lnTo>
                    <a:pt x="401" y="526"/>
                  </a:lnTo>
                  <a:lnTo>
                    <a:pt x="410" y="526"/>
                  </a:lnTo>
                  <a:lnTo>
                    <a:pt x="410" y="526"/>
                  </a:lnTo>
                  <a:lnTo>
                    <a:pt x="410" y="526"/>
                  </a:lnTo>
                  <a:lnTo>
                    <a:pt x="410" y="517"/>
                  </a:lnTo>
                  <a:lnTo>
                    <a:pt x="410" y="517"/>
                  </a:lnTo>
                  <a:lnTo>
                    <a:pt x="410" y="517"/>
                  </a:lnTo>
                  <a:lnTo>
                    <a:pt x="410" y="517"/>
                  </a:lnTo>
                  <a:lnTo>
                    <a:pt x="410" y="517"/>
                  </a:lnTo>
                  <a:lnTo>
                    <a:pt x="410" y="509"/>
                  </a:lnTo>
                  <a:lnTo>
                    <a:pt x="410" y="509"/>
                  </a:lnTo>
                  <a:lnTo>
                    <a:pt x="410" y="509"/>
                  </a:lnTo>
                  <a:lnTo>
                    <a:pt x="410" y="509"/>
                  </a:lnTo>
                  <a:lnTo>
                    <a:pt x="410" y="500"/>
                  </a:lnTo>
                  <a:lnTo>
                    <a:pt x="410" y="500"/>
                  </a:lnTo>
                  <a:lnTo>
                    <a:pt x="410" y="500"/>
                  </a:lnTo>
                  <a:lnTo>
                    <a:pt x="401" y="500"/>
                  </a:lnTo>
                  <a:lnTo>
                    <a:pt x="401" y="491"/>
                  </a:lnTo>
                  <a:lnTo>
                    <a:pt x="401" y="491"/>
                  </a:lnTo>
                  <a:lnTo>
                    <a:pt x="401" y="491"/>
                  </a:lnTo>
                  <a:lnTo>
                    <a:pt x="401" y="491"/>
                  </a:lnTo>
                  <a:lnTo>
                    <a:pt x="401" y="482"/>
                  </a:lnTo>
                  <a:lnTo>
                    <a:pt x="401" y="482"/>
                  </a:lnTo>
                  <a:lnTo>
                    <a:pt x="401" y="482"/>
                  </a:lnTo>
                  <a:lnTo>
                    <a:pt x="401" y="482"/>
                  </a:lnTo>
                  <a:lnTo>
                    <a:pt x="401" y="482"/>
                  </a:lnTo>
                  <a:lnTo>
                    <a:pt x="401" y="473"/>
                  </a:lnTo>
                  <a:lnTo>
                    <a:pt x="401" y="473"/>
                  </a:lnTo>
                  <a:lnTo>
                    <a:pt x="410" y="473"/>
                  </a:lnTo>
                  <a:lnTo>
                    <a:pt x="410" y="473"/>
                  </a:lnTo>
                  <a:lnTo>
                    <a:pt x="410" y="473"/>
                  </a:lnTo>
                  <a:lnTo>
                    <a:pt x="410" y="473"/>
                  </a:lnTo>
                  <a:lnTo>
                    <a:pt x="410" y="473"/>
                  </a:lnTo>
                  <a:lnTo>
                    <a:pt x="410" y="473"/>
                  </a:lnTo>
                  <a:lnTo>
                    <a:pt x="410" y="464"/>
                  </a:lnTo>
                  <a:lnTo>
                    <a:pt x="410" y="464"/>
                  </a:lnTo>
                  <a:lnTo>
                    <a:pt x="410" y="464"/>
                  </a:lnTo>
                  <a:lnTo>
                    <a:pt x="410" y="464"/>
                  </a:lnTo>
                  <a:lnTo>
                    <a:pt x="419" y="464"/>
                  </a:lnTo>
                  <a:lnTo>
                    <a:pt x="419" y="464"/>
                  </a:lnTo>
                  <a:lnTo>
                    <a:pt x="419" y="464"/>
                  </a:lnTo>
                  <a:lnTo>
                    <a:pt x="419" y="464"/>
                  </a:lnTo>
                  <a:lnTo>
                    <a:pt x="428" y="464"/>
                  </a:lnTo>
                  <a:lnTo>
                    <a:pt x="428" y="464"/>
                  </a:lnTo>
                  <a:lnTo>
                    <a:pt x="428" y="464"/>
                  </a:lnTo>
                  <a:lnTo>
                    <a:pt x="428" y="464"/>
                  </a:lnTo>
                  <a:lnTo>
                    <a:pt x="437" y="464"/>
                  </a:lnTo>
                  <a:lnTo>
                    <a:pt x="437" y="464"/>
                  </a:lnTo>
                  <a:lnTo>
                    <a:pt x="437" y="464"/>
                  </a:lnTo>
                  <a:lnTo>
                    <a:pt x="446" y="464"/>
                  </a:lnTo>
                  <a:lnTo>
                    <a:pt x="446" y="464"/>
                  </a:lnTo>
                  <a:lnTo>
                    <a:pt x="446" y="464"/>
                  </a:lnTo>
                  <a:lnTo>
                    <a:pt x="455" y="464"/>
                  </a:lnTo>
                  <a:lnTo>
                    <a:pt x="455" y="473"/>
                  </a:lnTo>
                  <a:lnTo>
                    <a:pt x="455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64" y="473"/>
                  </a:lnTo>
                  <a:lnTo>
                    <a:pt x="473" y="482"/>
                  </a:lnTo>
                  <a:lnTo>
                    <a:pt x="473" y="482"/>
                  </a:lnTo>
                  <a:lnTo>
                    <a:pt x="473" y="482"/>
                  </a:lnTo>
                  <a:lnTo>
                    <a:pt x="473" y="482"/>
                  </a:lnTo>
                  <a:lnTo>
                    <a:pt x="473" y="482"/>
                  </a:lnTo>
                  <a:lnTo>
                    <a:pt x="473" y="491"/>
                  </a:lnTo>
                  <a:lnTo>
                    <a:pt x="473" y="491"/>
                  </a:lnTo>
                  <a:lnTo>
                    <a:pt x="473" y="491"/>
                  </a:lnTo>
                  <a:lnTo>
                    <a:pt x="473" y="491"/>
                  </a:lnTo>
                  <a:lnTo>
                    <a:pt x="482" y="500"/>
                  </a:lnTo>
                  <a:lnTo>
                    <a:pt x="482" y="500"/>
                  </a:lnTo>
                  <a:lnTo>
                    <a:pt x="482" y="500"/>
                  </a:lnTo>
                  <a:lnTo>
                    <a:pt x="482" y="500"/>
                  </a:lnTo>
                  <a:lnTo>
                    <a:pt x="482" y="500"/>
                  </a:lnTo>
                  <a:lnTo>
                    <a:pt x="482" y="500"/>
                  </a:lnTo>
                  <a:lnTo>
                    <a:pt x="491" y="500"/>
                  </a:lnTo>
                  <a:lnTo>
                    <a:pt x="491" y="509"/>
                  </a:lnTo>
                  <a:lnTo>
                    <a:pt x="491" y="509"/>
                  </a:lnTo>
                  <a:lnTo>
                    <a:pt x="491" y="509"/>
                  </a:lnTo>
                  <a:lnTo>
                    <a:pt x="491" y="509"/>
                  </a:lnTo>
                  <a:lnTo>
                    <a:pt x="491" y="509"/>
                  </a:lnTo>
                  <a:lnTo>
                    <a:pt x="500" y="509"/>
                  </a:lnTo>
                  <a:lnTo>
                    <a:pt x="500" y="509"/>
                  </a:lnTo>
                  <a:lnTo>
                    <a:pt x="500" y="509"/>
                  </a:lnTo>
                  <a:lnTo>
                    <a:pt x="500" y="509"/>
                  </a:lnTo>
                  <a:lnTo>
                    <a:pt x="500" y="509"/>
                  </a:lnTo>
                  <a:lnTo>
                    <a:pt x="500" y="509"/>
                  </a:lnTo>
                  <a:lnTo>
                    <a:pt x="509" y="509"/>
                  </a:lnTo>
                  <a:lnTo>
                    <a:pt x="509" y="509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500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91"/>
                  </a:lnTo>
                  <a:lnTo>
                    <a:pt x="509" y="482"/>
                  </a:lnTo>
                  <a:lnTo>
                    <a:pt x="509" y="482"/>
                  </a:lnTo>
                  <a:lnTo>
                    <a:pt x="509" y="482"/>
                  </a:lnTo>
                  <a:lnTo>
                    <a:pt x="509" y="482"/>
                  </a:lnTo>
                  <a:lnTo>
                    <a:pt x="509" y="473"/>
                  </a:lnTo>
                  <a:lnTo>
                    <a:pt x="509" y="473"/>
                  </a:lnTo>
                  <a:lnTo>
                    <a:pt x="509" y="473"/>
                  </a:lnTo>
                  <a:lnTo>
                    <a:pt x="509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18" y="473"/>
                  </a:lnTo>
                  <a:lnTo>
                    <a:pt x="527" y="473"/>
                  </a:lnTo>
                  <a:lnTo>
                    <a:pt x="527" y="473"/>
                  </a:lnTo>
                  <a:lnTo>
                    <a:pt x="527" y="482"/>
                  </a:lnTo>
                  <a:lnTo>
                    <a:pt x="527" y="482"/>
                  </a:lnTo>
                  <a:lnTo>
                    <a:pt x="527" y="482"/>
                  </a:lnTo>
                  <a:lnTo>
                    <a:pt x="527" y="482"/>
                  </a:lnTo>
                  <a:lnTo>
                    <a:pt x="535" y="482"/>
                  </a:lnTo>
                  <a:lnTo>
                    <a:pt x="535" y="482"/>
                  </a:lnTo>
                  <a:lnTo>
                    <a:pt x="535" y="482"/>
                  </a:lnTo>
                  <a:lnTo>
                    <a:pt x="535" y="491"/>
                  </a:lnTo>
                  <a:lnTo>
                    <a:pt x="535" y="491"/>
                  </a:lnTo>
                  <a:lnTo>
                    <a:pt x="535" y="491"/>
                  </a:lnTo>
                  <a:lnTo>
                    <a:pt x="535" y="491"/>
                  </a:lnTo>
                  <a:lnTo>
                    <a:pt x="535" y="491"/>
                  </a:lnTo>
                  <a:lnTo>
                    <a:pt x="535" y="500"/>
                  </a:lnTo>
                  <a:lnTo>
                    <a:pt x="535" y="500"/>
                  </a:lnTo>
                  <a:lnTo>
                    <a:pt x="535" y="500"/>
                  </a:lnTo>
                  <a:lnTo>
                    <a:pt x="535" y="509"/>
                  </a:lnTo>
                  <a:lnTo>
                    <a:pt x="535" y="509"/>
                  </a:lnTo>
                  <a:lnTo>
                    <a:pt x="535" y="509"/>
                  </a:lnTo>
                  <a:lnTo>
                    <a:pt x="535" y="517"/>
                  </a:lnTo>
                  <a:lnTo>
                    <a:pt x="535" y="517"/>
                  </a:lnTo>
                  <a:lnTo>
                    <a:pt x="535" y="517"/>
                  </a:lnTo>
                  <a:lnTo>
                    <a:pt x="535" y="526"/>
                  </a:lnTo>
                  <a:lnTo>
                    <a:pt x="535" y="526"/>
                  </a:lnTo>
                  <a:lnTo>
                    <a:pt x="535" y="526"/>
                  </a:lnTo>
                  <a:lnTo>
                    <a:pt x="535" y="526"/>
                  </a:lnTo>
                  <a:lnTo>
                    <a:pt x="535" y="535"/>
                  </a:lnTo>
                  <a:lnTo>
                    <a:pt x="535" y="535"/>
                  </a:lnTo>
                  <a:lnTo>
                    <a:pt x="535" y="535"/>
                  </a:lnTo>
                  <a:lnTo>
                    <a:pt x="535" y="544"/>
                  </a:lnTo>
                  <a:lnTo>
                    <a:pt x="535" y="544"/>
                  </a:lnTo>
                  <a:lnTo>
                    <a:pt x="544" y="544"/>
                  </a:lnTo>
                  <a:lnTo>
                    <a:pt x="544" y="544"/>
                  </a:lnTo>
                  <a:lnTo>
                    <a:pt x="544" y="544"/>
                  </a:lnTo>
                  <a:lnTo>
                    <a:pt x="544" y="553"/>
                  </a:lnTo>
                  <a:lnTo>
                    <a:pt x="544" y="553"/>
                  </a:lnTo>
                  <a:lnTo>
                    <a:pt x="544" y="553"/>
                  </a:lnTo>
                  <a:lnTo>
                    <a:pt x="553" y="553"/>
                  </a:lnTo>
                  <a:lnTo>
                    <a:pt x="553" y="553"/>
                  </a:lnTo>
                  <a:lnTo>
                    <a:pt x="553" y="553"/>
                  </a:lnTo>
                  <a:lnTo>
                    <a:pt x="553" y="553"/>
                  </a:lnTo>
                  <a:lnTo>
                    <a:pt x="562" y="562"/>
                  </a:lnTo>
                  <a:lnTo>
                    <a:pt x="562" y="562"/>
                  </a:lnTo>
                  <a:lnTo>
                    <a:pt x="562" y="562"/>
                  </a:lnTo>
                  <a:lnTo>
                    <a:pt x="562" y="562"/>
                  </a:lnTo>
                  <a:lnTo>
                    <a:pt x="571" y="562"/>
                  </a:lnTo>
                  <a:lnTo>
                    <a:pt x="571" y="562"/>
                  </a:lnTo>
                  <a:lnTo>
                    <a:pt x="571" y="562"/>
                  </a:lnTo>
                  <a:lnTo>
                    <a:pt x="571" y="562"/>
                  </a:lnTo>
                  <a:lnTo>
                    <a:pt x="571" y="562"/>
                  </a:lnTo>
                  <a:lnTo>
                    <a:pt x="571" y="562"/>
                  </a:lnTo>
                  <a:lnTo>
                    <a:pt x="580" y="571"/>
                  </a:lnTo>
                  <a:lnTo>
                    <a:pt x="580" y="571"/>
                  </a:lnTo>
                  <a:lnTo>
                    <a:pt x="580" y="571"/>
                  </a:lnTo>
                  <a:lnTo>
                    <a:pt x="580" y="571"/>
                  </a:lnTo>
                  <a:lnTo>
                    <a:pt x="580" y="571"/>
                  </a:lnTo>
                  <a:lnTo>
                    <a:pt x="589" y="571"/>
                  </a:lnTo>
                  <a:lnTo>
                    <a:pt x="589" y="571"/>
                  </a:lnTo>
                  <a:lnTo>
                    <a:pt x="589" y="571"/>
                  </a:lnTo>
                  <a:lnTo>
                    <a:pt x="589" y="571"/>
                  </a:lnTo>
                  <a:lnTo>
                    <a:pt x="589" y="571"/>
                  </a:lnTo>
                  <a:lnTo>
                    <a:pt x="598" y="571"/>
                  </a:lnTo>
                  <a:lnTo>
                    <a:pt x="598" y="571"/>
                  </a:lnTo>
                  <a:lnTo>
                    <a:pt x="598" y="571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16" y="571"/>
                  </a:lnTo>
                  <a:lnTo>
                    <a:pt x="616" y="571"/>
                  </a:lnTo>
                  <a:lnTo>
                    <a:pt x="616" y="571"/>
                  </a:lnTo>
                  <a:lnTo>
                    <a:pt x="616" y="571"/>
                  </a:lnTo>
                  <a:lnTo>
                    <a:pt x="616" y="571"/>
                  </a:lnTo>
                  <a:lnTo>
                    <a:pt x="616" y="571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34" y="580"/>
                  </a:lnTo>
                  <a:lnTo>
                    <a:pt x="634" y="580"/>
                  </a:lnTo>
                  <a:lnTo>
                    <a:pt x="634" y="580"/>
                  </a:lnTo>
                  <a:lnTo>
                    <a:pt x="634" y="580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52" y="580"/>
                  </a:lnTo>
                  <a:lnTo>
                    <a:pt x="652" y="580"/>
                  </a:lnTo>
                  <a:lnTo>
                    <a:pt x="652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9" y="580"/>
                  </a:lnTo>
                  <a:lnTo>
                    <a:pt x="669" y="580"/>
                  </a:lnTo>
                  <a:lnTo>
                    <a:pt x="669" y="571"/>
                  </a:lnTo>
                  <a:lnTo>
                    <a:pt x="669" y="571"/>
                  </a:lnTo>
                  <a:lnTo>
                    <a:pt x="669" y="571"/>
                  </a:lnTo>
                  <a:lnTo>
                    <a:pt x="669" y="571"/>
                  </a:lnTo>
                  <a:lnTo>
                    <a:pt x="669" y="571"/>
                  </a:lnTo>
                  <a:lnTo>
                    <a:pt x="669" y="562"/>
                  </a:lnTo>
                  <a:lnTo>
                    <a:pt x="669" y="562"/>
                  </a:lnTo>
                  <a:lnTo>
                    <a:pt x="669" y="562"/>
                  </a:lnTo>
                  <a:lnTo>
                    <a:pt x="669" y="562"/>
                  </a:lnTo>
                  <a:lnTo>
                    <a:pt x="669" y="562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61" y="553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44"/>
                  </a:lnTo>
                  <a:lnTo>
                    <a:pt x="652" y="535"/>
                  </a:lnTo>
                  <a:lnTo>
                    <a:pt x="652" y="535"/>
                  </a:lnTo>
                  <a:lnTo>
                    <a:pt x="652" y="535"/>
                  </a:lnTo>
                  <a:lnTo>
                    <a:pt x="652" y="535"/>
                  </a:lnTo>
                  <a:lnTo>
                    <a:pt x="643" y="535"/>
                  </a:lnTo>
                  <a:lnTo>
                    <a:pt x="643" y="526"/>
                  </a:lnTo>
                  <a:lnTo>
                    <a:pt x="643" y="526"/>
                  </a:lnTo>
                  <a:lnTo>
                    <a:pt x="643" y="526"/>
                  </a:lnTo>
                  <a:lnTo>
                    <a:pt x="643" y="526"/>
                  </a:lnTo>
                  <a:lnTo>
                    <a:pt x="643" y="517"/>
                  </a:lnTo>
                  <a:lnTo>
                    <a:pt x="643" y="517"/>
                  </a:lnTo>
                  <a:lnTo>
                    <a:pt x="643" y="517"/>
                  </a:lnTo>
                  <a:lnTo>
                    <a:pt x="634" y="517"/>
                  </a:lnTo>
                  <a:lnTo>
                    <a:pt x="634" y="517"/>
                  </a:lnTo>
                  <a:lnTo>
                    <a:pt x="634" y="509"/>
                  </a:lnTo>
                  <a:lnTo>
                    <a:pt x="634" y="509"/>
                  </a:lnTo>
                  <a:lnTo>
                    <a:pt x="634" y="509"/>
                  </a:lnTo>
                  <a:lnTo>
                    <a:pt x="634" y="509"/>
                  </a:lnTo>
                  <a:lnTo>
                    <a:pt x="625" y="509"/>
                  </a:lnTo>
                  <a:lnTo>
                    <a:pt x="625" y="500"/>
                  </a:lnTo>
                  <a:lnTo>
                    <a:pt x="625" y="500"/>
                  </a:lnTo>
                  <a:lnTo>
                    <a:pt x="625" y="500"/>
                  </a:lnTo>
                  <a:lnTo>
                    <a:pt x="616" y="500"/>
                  </a:lnTo>
                  <a:lnTo>
                    <a:pt x="616" y="500"/>
                  </a:lnTo>
                  <a:lnTo>
                    <a:pt x="616" y="491"/>
                  </a:lnTo>
                  <a:lnTo>
                    <a:pt x="616" y="491"/>
                  </a:lnTo>
                  <a:lnTo>
                    <a:pt x="616" y="491"/>
                  </a:lnTo>
                  <a:lnTo>
                    <a:pt x="607" y="491"/>
                  </a:lnTo>
                  <a:lnTo>
                    <a:pt x="607" y="491"/>
                  </a:lnTo>
                  <a:lnTo>
                    <a:pt x="607" y="491"/>
                  </a:lnTo>
                  <a:lnTo>
                    <a:pt x="607" y="491"/>
                  </a:lnTo>
                  <a:lnTo>
                    <a:pt x="607" y="482"/>
                  </a:lnTo>
                  <a:lnTo>
                    <a:pt x="598" y="482"/>
                  </a:lnTo>
                  <a:lnTo>
                    <a:pt x="598" y="482"/>
                  </a:lnTo>
                  <a:lnTo>
                    <a:pt x="598" y="482"/>
                  </a:lnTo>
                  <a:lnTo>
                    <a:pt x="598" y="482"/>
                  </a:lnTo>
                  <a:lnTo>
                    <a:pt x="598" y="482"/>
                  </a:lnTo>
                  <a:lnTo>
                    <a:pt x="598" y="473"/>
                  </a:lnTo>
                  <a:lnTo>
                    <a:pt x="598" y="473"/>
                  </a:lnTo>
                  <a:lnTo>
                    <a:pt x="598" y="473"/>
                  </a:lnTo>
                  <a:lnTo>
                    <a:pt x="598" y="473"/>
                  </a:lnTo>
                  <a:lnTo>
                    <a:pt x="598" y="473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607" y="455"/>
                  </a:lnTo>
                  <a:lnTo>
                    <a:pt x="607" y="455"/>
                  </a:lnTo>
                  <a:lnTo>
                    <a:pt x="607" y="455"/>
                  </a:lnTo>
                  <a:lnTo>
                    <a:pt x="598" y="455"/>
                  </a:lnTo>
                  <a:lnTo>
                    <a:pt x="598" y="455"/>
                  </a:lnTo>
                  <a:lnTo>
                    <a:pt x="598" y="455"/>
                  </a:lnTo>
                  <a:lnTo>
                    <a:pt x="589" y="455"/>
                  </a:lnTo>
                  <a:lnTo>
                    <a:pt x="589" y="446"/>
                  </a:lnTo>
                  <a:lnTo>
                    <a:pt x="589" y="446"/>
                  </a:lnTo>
                  <a:lnTo>
                    <a:pt x="589" y="446"/>
                  </a:lnTo>
                  <a:lnTo>
                    <a:pt x="589" y="446"/>
                  </a:lnTo>
                  <a:lnTo>
                    <a:pt x="589" y="446"/>
                  </a:lnTo>
                  <a:lnTo>
                    <a:pt x="589" y="437"/>
                  </a:lnTo>
                  <a:lnTo>
                    <a:pt x="589" y="437"/>
                  </a:lnTo>
                  <a:lnTo>
                    <a:pt x="589" y="437"/>
                  </a:lnTo>
                  <a:lnTo>
                    <a:pt x="598" y="437"/>
                  </a:lnTo>
                  <a:lnTo>
                    <a:pt x="598" y="437"/>
                  </a:lnTo>
                  <a:lnTo>
                    <a:pt x="607" y="437"/>
                  </a:lnTo>
                  <a:lnTo>
                    <a:pt x="607" y="428"/>
                  </a:lnTo>
                  <a:lnTo>
                    <a:pt x="607" y="428"/>
                  </a:lnTo>
                  <a:lnTo>
                    <a:pt x="616" y="428"/>
                  </a:lnTo>
                  <a:lnTo>
                    <a:pt x="616" y="428"/>
                  </a:lnTo>
                  <a:lnTo>
                    <a:pt x="625" y="428"/>
                  </a:lnTo>
                  <a:lnTo>
                    <a:pt x="625" y="428"/>
                  </a:lnTo>
                  <a:lnTo>
                    <a:pt x="625" y="428"/>
                  </a:lnTo>
                  <a:lnTo>
                    <a:pt x="634" y="428"/>
                  </a:lnTo>
                  <a:lnTo>
                    <a:pt x="634" y="419"/>
                  </a:lnTo>
                  <a:lnTo>
                    <a:pt x="634" y="419"/>
                  </a:lnTo>
                  <a:lnTo>
                    <a:pt x="634" y="419"/>
                  </a:lnTo>
                  <a:lnTo>
                    <a:pt x="634" y="419"/>
                  </a:lnTo>
                  <a:lnTo>
                    <a:pt x="634" y="419"/>
                  </a:lnTo>
                  <a:lnTo>
                    <a:pt x="634" y="419"/>
                  </a:lnTo>
                  <a:lnTo>
                    <a:pt x="643" y="410"/>
                  </a:lnTo>
                  <a:lnTo>
                    <a:pt x="643" y="410"/>
                  </a:lnTo>
                  <a:lnTo>
                    <a:pt x="643" y="410"/>
                  </a:lnTo>
                  <a:lnTo>
                    <a:pt x="643" y="410"/>
                  </a:lnTo>
                  <a:lnTo>
                    <a:pt x="643" y="410"/>
                  </a:lnTo>
                  <a:lnTo>
                    <a:pt x="643" y="410"/>
                  </a:lnTo>
                  <a:lnTo>
                    <a:pt x="652" y="410"/>
                  </a:lnTo>
                  <a:lnTo>
                    <a:pt x="652" y="410"/>
                  </a:lnTo>
                  <a:lnTo>
                    <a:pt x="652" y="410"/>
                  </a:lnTo>
                  <a:lnTo>
                    <a:pt x="652" y="410"/>
                  </a:lnTo>
                  <a:lnTo>
                    <a:pt x="661" y="410"/>
                  </a:lnTo>
                  <a:lnTo>
                    <a:pt x="661" y="401"/>
                  </a:lnTo>
                  <a:lnTo>
                    <a:pt x="661" y="401"/>
                  </a:lnTo>
                  <a:lnTo>
                    <a:pt x="661" y="401"/>
                  </a:lnTo>
                  <a:lnTo>
                    <a:pt x="661" y="401"/>
                  </a:lnTo>
                  <a:lnTo>
                    <a:pt x="661" y="392"/>
                  </a:lnTo>
                  <a:lnTo>
                    <a:pt x="661" y="392"/>
                  </a:lnTo>
                  <a:lnTo>
                    <a:pt x="661" y="392"/>
                  </a:lnTo>
                  <a:lnTo>
                    <a:pt x="661" y="392"/>
                  </a:lnTo>
                  <a:lnTo>
                    <a:pt x="661" y="384"/>
                  </a:lnTo>
                  <a:lnTo>
                    <a:pt x="661" y="384"/>
                  </a:lnTo>
                  <a:lnTo>
                    <a:pt x="661" y="384"/>
                  </a:lnTo>
                  <a:lnTo>
                    <a:pt x="661" y="375"/>
                  </a:lnTo>
                  <a:lnTo>
                    <a:pt x="661" y="375"/>
                  </a:lnTo>
                  <a:lnTo>
                    <a:pt x="661" y="366"/>
                  </a:lnTo>
                  <a:lnTo>
                    <a:pt x="661" y="366"/>
                  </a:lnTo>
                  <a:lnTo>
                    <a:pt x="661" y="366"/>
                  </a:lnTo>
                  <a:lnTo>
                    <a:pt x="652" y="357"/>
                  </a:lnTo>
                  <a:lnTo>
                    <a:pt x="652" y="357"/>
                  </a:lnTo>
                  <a:lnTo>
                    <a:pt x="652" y="357"/>
                  </a:lnTo>
                  <a:lnTo>
                    <a:pt x="652" y="357"/>
                  </a:lnTo>
                  <a:lnTo>
                    <a:pt x="652" y="348"/>
                  </a:lnTo>
                  <a:lnTo>
                    <a:pt x="652" y="348"/>
                  </a:lnTo>
                  <a:lnTo>
                    <a:pt x="643" y="348"/>
                  </a:lnTo>
                  <a:lnTo>
                    <a:pt x="643" y="348"/>
                  </a:lnTo>
                  <a:lnTo>
                    <a:pt x="652" y="339"/>
                  </a:lnTo>
                  <a:lnTo>
                    <a:pt x="652" y="339"/>
                  </a:lnTo>
                  <a:lnTo>
                    <a:pt x="652" y="339"/>
                  </a:lnTo>
                  <a:lnTo>
                    <a:pt x="652" y="339"/>
                  </a:lnTo>
                  <a:lnTo>
                    <a:pt x="652" y="339"/>
                  </a:lnTo>
                  <a:lnTo>
                    <a:pt x="661" y="339"/>
                  </a:lnTo>
                  <a:lnTo>
                    <a:pt x="661" y="339"/>
                  </a:lnTo>
                  <a:lnTo>
                    <a:pt x="661" y="339"/>
                  </a:lnTo>
                  <a:lnTo>
                    <a:pt x="669" y="339"/>
                  </a:lnTo>
                  <a:lnTo>
                    <a:pt x="669" y="339"/>
                  </a:lnTo>
                  <a:lnTo>
                    <a:pt x="669" y="339"/>
                  </a:lnTo>
                  <a:lnTo>
                    <a:pt x="669" y="339"/>
                  </a:lnTo>
                  <a:lnTo>
                    <a:pt x="678" y="339"/>
                  </a:lnTo>
                  <a:lnTo>
                    <a:pt x="678" y="339"/>
                  </a:lnTo>
                  <a:lnTo>
                    <a:pt x="678" y="339"/>
                  </a:lnTo>
                  <a:lnTo>
                    <a:pt x="678" y="339"/>
                  </a:lnTo>
                  <a:lnTo>
                    <a:pt x="678" y="348"/>
                  </a:lnTo>
                  <a:lnTo>
                    <a:pt x="678" y="348"/>
                  </a:lnTo>
                  <a:lnTo>
                    <a:pt x="678" y="348"/>
                  </a:lnTo>
                  <a:lnTo>
                    <a:pt x="678" y="348"/>
                  </a:lnTo>
                  <a:lnTo>
                    <a:pt x="678" y="348"/>
                  </a:lnTo>
                  <a:lnTo>
                    <a:pt x="678" y="357"/>
                  </a:lnTo>
                  <a:lnTo>
                    <a:pt x="678" y="357"/>
                  </a:lnTo>
                  <a:lnTo>
                    <a:pt x="687" y="357"/>
                  </a:lnTo>
                  <a:lnTo>
                    <a:pt x="696" y="357"/>
                  </a:lnTo>
                  <a:lnTo>
                    <a:pt x="705" y="357"/>
                  </a:lnTo>
                  <a:lnTo>
                    <a:pt x="723" y="357"/>
                  </a:lnTo>
                  <a:lnTo>
                    <a:pt x="741" y="357"/>
                  </a:lnTo>
                  <a:lnTo>
                    <a:pt x="759" y="357"/>
                  </a:lnTo>
                  <a:lnTo>
                    <a:pt x="768" y="357"/>
                  </a:lnTo>
                  <a:lnTo>
                    <a:pt x="786" y="357"/>
                  </a:lnTo>
                  <a:lnTo>
                    <a:pt x="794" y="357"/>
                  </a:lnTo>
                  <a:lnTo>
                    <a:pt x="794" y="348"/>
                  </a:lnTo>
                  <a:lnTo>
                    <a:pt x="794" y="348"/>
                  </a:lnTo>
                  <a:lnTo>
                    <a:pt x="794" y="348"/>
                  </a:lnTo>
                  <a:lnTo>
                    <a:pt x="794" y="348"/>
                  </a:lnTo>
                  <a:lnTo>
                    <a:pt x="794" y="348"/>
                  </a:lnTo>
                  <a:lnTo>
                    <a:pt x="794" y="348"/>
                  </a:lnTo>
                  <a:lnTo>
                    <a:pt x="786" y="348"/>
                  </a:lnTo>
                  <a:lnTo>
                    <a:pt x="794" y="339"/>
                  </a:lnTo>
                  <a:lnTo>
                    <a:pt x="794" y="339"/>
                  </a:lnTo>
                  <a:lnTo>
                    <a:pt x="803" y="339"/>
                  </a:lnTo>
                  <a:lnTo>
                    <a:pt x="803" y="330"/>
                  </a:lnTo>
                  <a:lnTo>
                    <a:pt x="812" y="330"/>
                  </a:lnTo>
                  <a:lnTo>
                    <a:pt x="821" y="321"/>
                  </a:lnTo>
                  <a:lnTo>
                    <a:pt x="830" y="321"/>
                  </a:lnTo>
                  <a:lnTo>
                    <a:pt x="830" y="312"/>
                  </a:lnTo>
                  <a:lnTo>
                    <a:pt x="830" y="303"/>
                  </a:lnTo>
                  <a:lnTo>
                    <a:pt x="821" y="303"/>
                  </a:lnTo>
                  <a:lnTo>
                    <a:pt x="821" y="303"/>
                  </a:lnTo>
                  <a:lnTo>
                    <a:pt x="812" y="303"/>
                  </a:lnTo>
                  <a:lnTo>
                    <a:pt x="803" y="303"/>
                  </a:lnTo>
                  <a:lnTo>
                    <a:pt x="794" y="303"/>
                  </a:lnTo>
                  <a:lnTo>
                    <a:pt x="786" y="303"/>
                  </a:lnTo>
                  <a:lnTo>
                    <a:pt x="777" y="303"/>
                  </a:lnTo>
                  <a:lnTo>
                    <a:pt x="777" y="303"/>
                  </a:lnTo>
                  <a:lnTo>
                    <a:pt x="777" y="294"/>
                  </a:lnTo>
                  <a:lnTo>
                    <a:pt x="777" y="294"/>
                  </a:lnTo>
                  <a:lnTo>
                    <a:pt x="786" y="285"/>
                  </a:lnTo>
                  <a:lnTo>
                    <a:pt x="794" y="285"/>
                  </a:lnTo>
                  <a:lnTo>
                    <a:pt x="794" y="276"/>
                  </a:lnTo>
                  <a:lnTo>
                    <a:pt x="803" y="276"/>
                  </a:lnTo>
                  <a:lnTo>
                    <a:pt x="812" y="276"/>
                  </a:lnTo>
                  <a:lnTo>
                    <a:pt x="812" y="267"/>
                  </a:lnTo>
                  <a:lnTo>
                    <a:pt x="803" y="259"/>
                  </a:lnTo>
                  <a:lnTo>
                    <a:pt x="803" y="259"/>
                  </a:lnTo>
                  <a:lnTo>
                    <a:pt x="794" y="259"/>
                  </a:lnTo>
                  <a:lnTo>
                    <a:pt x="786" y="259"/>
                  </a:lnTo>
                  <a:lnTo>
                    <a:pt x="777" y="259"/>
                  </a:lnTo>
                  <a:lnTo>
                    <a:pt x="768" y="259"/>
                  </a:lnTo>
                  <a:lnTo>
                    <a:pt x="768" y="259"/>
                  </a:lnTo>
                  <a:lnTo>
                    <a:pt x="759" y="259"/>
                  </a:lnTo>
                  <a:lnTo>
                    <a:pt x="759" y="250"/>
                  </a:lnTo>
                  <a:lnTo>
                    <a:pt x="759" y="250"/>
                  </a:lnTo>
                  <a:lnTo>
                    <a:pt x="759" y="250"/>
                  </a:lnTo>
                  <a:lnTo>
                    <a:pt x="768" y="250"/>
                  </a:lnTo>
                  <a:lnTo>
                    <a:pt x="768" y="250"/>
                  </a:lnTo>
                  <a:lnTo>
                    <a:pt x="768" y="250"/>
                  </a:lnTo>
                  <a:lnTo>
                    <a:pt x="777" y="241"/>
                  </a:lnTo>
                  <a:lnTo>
                    <a:pt x="777" y="241"/>
                  </a:lnTo>
                  <a:lnTo>
                    <a:pt x="777" y="241"/>
                  </a:lnTo>
                  <a:lnTo>
                    <a:pt x="777" y="232"/>
                  </a:lnTo>
                  <a:lnTo>
                    <a:pt x="768" y="232"/>
                  </a:lnTo>
                  <a:lnTo>
                    <a:pt x="768" y="232"/>
                  </a:lnTo>
                  <a:lnTo>
                    <a:pt x="768" y="232"/>
                  </a:lnTo>
                  <a:lnTo>
                    <a:pt x="768" y="223"/>
                  </a:lnTo>
                  <a:lnTo>
                    <a:pt x="759" y="223"/>
                  </a:lnTo>
                  <a:lnTo>
                    <a:pt x="759" y="214"/>
                  </a:lnTo>
                  <a:lnTo>
                    <a:pt x="759" y="214"/>
                  </a:lnTo>
                  <a:lnTo>
                    <a:pt x="759" y="205"/>
                  </a:lnTo>
                  <a:lnTo>
                    <a:pt x="759" y="205"/>
                  </a:lnTo>
                  <a:lnTo>
                    <a:pt x="750" y="196"/>
                  </a:lnTo>
                  <a:lnTo>
                    <a:pt x="750" y="187"/>
                  </a:lnTo>
                  <a:lnTo>
                    <a:pt x="750" y="187"/>
                  </a:lnTo>
                  <a:lnTo>
                    <a:pt x="750" y="178"/>
                  </a:lnTo>
                  <a:lnTo>
                    <a:pt x="750" y="178"/>
                  </a:lnTo>
                  <a:lnTo>
                    <a:pt x="750" y="178"/>
                  </a:lnTo>
                  <a:lnTo>
                    <a:pt x="759" y="169"/>
                  </a:lnTo>
                  <a:lnTo>
                    <a:pt x="759" y="169"/>
                  </a:lnTo>
                  <a:lnTo>
                    <a:pt x="759" y="169"/>
                  </a:lnTo>
                  <a:lnTo>
                    <a:pt x="768" y="169"/>
                  </a:lnTo>
                  <a:lnTo>
                    <a:pt x="768" y="169"/>
                  </a:lnTo>
                  <a:lnTo>
                    <a:pt x="768" y="169"/>
                  </a:lnTo>
                  <a:lnTo>
                    <a:pt x="768" y="160"/>
                  </a:lnTo>
                  <a:lnTo>
                    <a:pt x="777" y="160"/>
                  </a:lnTo>
                  <a:lnTo>
                    <a:pt x="777" y="151"/>
                  </a:lnTo>
                  <a:lnTo>
                    <a:pt x="777" y="142"/>
                  </a:lnTo>
                  <a:lnTo>
                    <a:pt x="777" y="142"/>
                  </a:lnTo>
                  <a:lnTo>
                    <a:pt x="768" y="133"/>
                  </a:lnTo>
                  <a:lnTo>
                    <a:pt x="768" y="125"/>
                  </a:lnTo>
                  <a:lnTo>
                    <a:pt x="768" y="125"/>
                  </a:lnTo>
                  <a:lnTo>
                    <a:pt x="768" y="116"/>
                  </a:lnTo>
                  <a:lnTo>
                    <a:pt x="768" y="116"/>
                  </a:lnTo>
                  <a:lnTo>
                    <a:pt x="759" y="107"/>
                  </a:lnTo>
                  <a:lnTo>
                    <a:pt x="759" y="107"/>
                  </a:lnTo>
                  <a:lnTo>
                    <a:pt x="759" y="107"/>
                  </a:lnTo>
                  <a:lnTo>
                    <a:pt x="750" y="107"/>
                  </a:lnTo>
                  <a:lnTo>
                    <a:pt x="750" y="98"/>
                  </a:lnTo>
                  <a:lnTo>
                    <a:pt x="750" y="98"/>
                  </a:lnTo>
                  <a:lnTo>
                    <a:pt x="741" y="98"/>
                  </a:lnTo>
                  <a:lnTo>
                    <a:pt x="741" y="98"/>
                  </a:lnTo>
                  <a:lnTo>
                    <a:pt x="741" y="107"/>
                  </a:lnTo>
                  <a:lnTo>
                    <a:pt x="741" y="107"/>
                  </a:lnTo>
                  <a:lnTo>
                    <a:pt x="741" y="107"/>
                  </a:lnTo>
                  <a:lnTo>
                    <a:pt x="732" y="107"/>
                  </a:lnTo>
                  <a:lnTo>
                    <a:pt x="732" y="116"/>
                  </a:lnTo>
                  <a:lnTo>
                    <a:pt x="732" y="116"/>
                  </a:lnTo>
                  <a:lnTo>
                    <a:pt x="732" y="116"/>
                  </a:lnTo>
                  <a:lnTo>
                    <a:pt x="732" y="116"/>
                  </a:lnTo>
                  <a:lnTo>
                    <a:pt x="723" y="116"/>
                  </a:lnTo>
                  <a:lnTo>
                    <a:pt x="723" y="116"/>
                  </a:lnTo>
                  <a:lnTo>
                    <a:pt x="723" y="125"/>
                  </a:lnTo>
                  <a:lnTo>
                    <a:pt x="723" y="125"/>
                  </a:lnTo>
                  <a:lnTo>
                    <a:pt x="714" y="116"/>
                  </a:lnTo>
                  <a:lnTo>
                    <a:pt x="714" y="116"/>
                  </a:lnTo>
                  <a:lnTo>
                    <a:pt x="714" y="116"/>
                  </a:lnTo>
                  <a:lnTo>
                    <a:pt x="705" y="116"/>
                  </a:lnTo>
                  <a:lnTo>
                    <a:pt x="705" y="107"/>
                  </a:lnTo>
                  <a:lnTo>
                    <a:pt x="705" y="107"/>
                  </a:lnTo>
                  <a:lnTo>
                    <a:pt x="705" y="98"/>
                  </a:lnTo>
                  <a:lnTo>
                    <a:pt x="705" y="98"/>
                  </a:lnTo>
                  <a:lnTo>
                    <a:pt x="705" y="89"/>
                  </a:lnTo>
                  <a:lnTo>
                    <a:pt x="696" y="89"/>
                  </a:lnTo>
                  <a:lnTo>
                    <a:pt x="696" y="89"/>
                  </a:lnTo>
                  <a:lnTo>
                    <a:pt x="696" y="89"/>
                  </a:lnTo>
                  <a:lnTo>
                    <a:pt x="696" y="89"/>
                  </a:lnTo>
                  <a:lnTo>
                    <a:pt x="696" y="89"/>
                  </a:lnTo>
                  <a:lnTo>
                    <a:pt x="687" y="89"/>
                  </a:lnTo>
                  <a:lnTo>
                    <a:pt x="687" y="89"/>
                  </a:lnTo>
                  <a:lnTo>
                    <a:pt x="687" y="89"/>
                  </a:lnTo>
                  <a:lnTo>
                    <a:pt x="687" y="89"/>
                  </a:lnTo>
                  <a:lnTo>
                    <a:pt x="678" y="89"/>
                  </a:lnTo>
                  <a:lnTo>
                    <a:pt x="678" y="89"/>
                  </a:lnTo>
                  <a:lnTo>
                    <a:pt x="678" y="89"/>
                  </a:lnTo>
                  <a:lnTo>
                    <a:pt x="669" y="89"/>
                  </a:lnTo>
                  <a:lnTo>
                    <a:pt x="669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43" y="89"/>
                  </a:lnTo>
                  <a:lnTo>
                    <a:pt x="643" y="89"/>
                  </a:lnTo>
                  <a:lnTo>
                    <a:pt x="643" y="89"/>
                  </a:lnTo>
                  <a:lnTo>
                    <a:pt x="634" y="89"/>
                  </a:lnTo>
                  <a:lnTo>
                    <a:pt x="634" y="89"/>
                  </a:lnTo>
                  <a:lnTo>
                    <a:pt x="634" y="89"/>
                  </a:lnTo>
                  <a:lnTo>
                    <a:pt x="625" y="89"/>
                  </a:lnTo>
                  <a:lnTo>
                    <a:pt x="625" y="80"/>
                  </a:lnTo>
                  <a:lnTo>
                    <a:pt x="625" y="80"/>
                  </a:lnTo>
                  <a:lnTo>
                    <a:pt x="616" y="80"/>
                  </a:lnTo>
                  <a:lnTo>
                    <a:pt x="616" y="80"/>
                  </a:lnTo>
                  <a:lnTo>
                    <a:pt x="616" y="71"/>
                  </a:lnTo>
                  <a:lnTo>
                    <a:pt x="607" y="71"/>
                  </a:lnTo>
                  <a:lnTo>
                    <a:pt x="607" y="71"/>
                  </a:lnTo>
                  <a:lnTo>
                    <a:pt x="607" y="62"/>
                  </a:lnTo>
                  <a:lnTo>
                    <a:pt x="598" y="62"/>
                  </a:lnTo>
                  <a:lnTo>
                    <a:pt x="598" y="62"/>
                  </a:lnTo>
                  <a:lnTo>
                    <a:pt x="589" y="62"/>
                  </a:lnTo>
                  <a:lnTo>
                    <a:pt x="589" y="62"/>
                  </a:lnTo>
                  <a:lnTo>
                    <a:pt x="580" y="62"/>
                  </a:lnTo>
                  <a:lnTo>
                    <a:pt x="571" y="62"/>
                  </a:lnTo>
                  <a:lnTo>
                    <a:pt x="571" y="62"/>
                  </a:lnTo>
                  <a:lnTo>
                    <a:pt x="562" y="62"/>
                  </a:lnTo>
                  <a:lnTo>
                    <a:pt x="562" y="53"/>
                  </a:lnTo>
                  <a:lnTo>
                    <a:pt x="553" y="53"/>
                  </a:lnTo>
                  <a:lnTo>
                    <a:pt x="553" y="53"/>
                  </a:lnTo>
                  <a:lnTo>
                    <a:pt x="553" y="44"/>
                  </a:lnTo>
                  <a:lnTo>
                    <a:pt x="553" y="44"/>
                  </a:lnTo>
                  <a:lnTo>
                    <a:pt x="553" y="35"/>
                  </a:lnTo>
                  <a:lnTo>
                    <a:pt x="544" y="26"/>
                  </a:lnTo>
                  <a:lnTo>
                    <a:pt x="544" y="26"/>
                  </a:lnTo>
                  <a:lnTo>
                    <a:pt x="544" y="26"/>
                  </a:lnTo>
                  <a:lnTo>
                    <a:pt x="535" y="17"/>
                  </a:lnTo>
                  <a:lnTo>
                    <a:pt x="527" y="17"/>
                  </a:lnTo>
                  <a:lnTo>
                    <a:pt x="518" y="17"/>
                  </a:lnTo>
                  <a:lnTo>
                    <a:pt x="509" y="17"/>
                  </a:lnTo>
                  <a:lnTo>
                    <a:pt x="500" y="17"/>
                  </a:lnTo>
                  <a:lnTo>
                    <a:pt x="491" y="17"/>
                  </a:lnTo>
                  <a:lnTo>
                    <a:pt x="482" y="17"/>
                  </a:lnTo>
                  <a:lnTo>
                    <a:pt x="482" y="17"/>
                  </a:lnTo>
                  <a:lnTo>
                    <a:pt x="473" y="17"/>
                  </a:lnTo>
                  <a:lnTo>
                    <a:pt x="464" y="17"/>
                  </a:lnTo>
                  <a:lnTo>
                    <a:pt x="455" y="17"/>
                  </a:lnTo>
                  <a:lnTo>
                    <a:pt x="446" y="17"/>
                  </a:lnTo>
                  <a:lnTo>
                    <a:pt x="446" y="17"/>
                  </a:lnTo>
                  <a:lnTo>
                    <a:pt x="437" y="17"/>
                  </a:lnTo>
                  <a:lnTo>
                    <a:pt x="428" y="17"/>
                  </a:lnTo>
                  <a:lnTo>
                    <a:pt x="428" y="8"/>
                  </a:lnTo>
                  <a:lnTo>
                    <a:pt x="419" y="8"/>
                  </a:lnTo>
                  <a:lnTo>
                    <a:pt x="419" y="8"/>
                  </a:lnTo>
                  <a:lnTo>
                    <a:pt x="419" y="8"/>
                  </a:lnTo>
                  <a:lnTo>
                    <a:pt x="419" y="8"/>
                  </a:lnTo>
                  <a:lnTo>
                    <a:pt x="410" y="0"/>
                  </a:lnTo>
                  <a:lnTo>
                    <a:pt x="410" y="0"/>
                  </a:lnTo>
                  <a:lnTo>
                    <a:pt x="410" y="0"/>
                  </a:lnTo>
                  <a:lnTo>
                    <a:pt x="410" y="0"/>
                  </a:lnTo>
                  <a:lnTo>
                    <a:pt x="410" y="0"/>
                  </a:lnTo>
                  <a:lnTo>
                    <a:pt x="401" y="0"/>
                  </a:lnTo>
                  <a:lnTo>
                    <a:pt x="401" y="8"/>
                  </a:lnTo>
                  <a:lnTo>
                    <a:pt x="401" y="8"/>
                  </a:lnTo>
                  <a:lnTo>
                    <a:pt x="401" y="8"/>
                  </a:lnTo>
                  <a:lnTo>
                    <a:pt x="401" y="17"/>
                  </a:lnTo>
                  <a:lnTo>
                    <a:pt x="393" y="17"/>
                  </a:lnTo>
                  <a:lnTo>
                    <a:pt x="393" y="17"/>
                  </a:lnTo>
                  <a:lnTo>
                    <a:pt x="393" y="17"/>
                  </a:lnTo>
                  <a:lnTo>
                    <a:pt x="393" y="17"/>
                  </a:lnTo>
                  <a:lnTo>
                    <a:pt x="393" y="17"/>
                  </a:lnTo>
                  <a:lnTo>
                    <a:pt x="393" y="17"/>
                  </a:lnTo>
                  <a:lnTo>
                    <a:pt x="384" y="17"/>
                  </a:lnTo>
                  <a:lnTo>
                    <a:pt x="384" y="17"/>
                  </a:lnTo>
                  <a:lnTo>
                    <a:pt x="384" y="17"/>
                  </a:lnTo>
                  <a:lnTo>
                    <a:pt x="384" y="17"/>
                  </a:lnTo>
                  <a:lnTo>
                    <a:pt x="384" y="17"/>
                  </a:lnTo>
                  <a:lnTo>
                    <a:pt x="375" y="17"/>
                  </a:lnTo>
                  <a:lnTo>
                    <a:pt x="375" y="17"/>
                  </a:lnTo>
                  <a:lnTo>
                    <a:pt x="375" y="17"/>
                  </a:lnTo>
                  <a:lnTo>
                    <a:pt x="375" y="17"/>
                  </a:lnTo>
                  <a:lnTo>
                    <a:pt x="375" y="17"/>
                  </a:lnTo>
                  <a:lnTo>
                    <a:pt x="375" y="26"/>
                  </a:lnTo>
                  <a:lnTo>
                    <a:pt x="375" y="26"/>
                  </a:lnTo>
                  <a:lnTo>
                    <a:pt x="375" y="26"/>
                  </a:lnTo>
                  <a:lnTo>
                    <a:pt x="375" y="26"/>
                  </a:lnTo>
                  <a:lnTo>
                    <a:pt x="375" y="26"/>
                  </a:lnTo>
                  <a:lnTo>
                    <a:pt x="384" y="26"/>
                  </a:lnTo>
                  <a:lnTo>
                    <a:pt x="384" y="26"/>
                  </a:lnTo>
                  <a:lnTo>
                    <a:pt x="384" y="26"/>
                  </a:lnTo>
                  <a:lnTo>
                    <a:pt x="384" y="26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35"/>
                  </a:lnTo>
                  <a:lnTo>
                    <a:pt x="393" y="44"/>
                  </a:lnTo>
                  <a:lnTo>
                    <a:pt x="393" y="44"/>
                  </a:lnTo>
                  <a:lnTo>
                    <a:pt x="401" y="44"/>
                  </a:lnTo>
                  <a:lnTo>
                    <a:pt x="401" y="44"/>
                  </a:lnTo>
                  <a:lnTo>
                    <a:pt x="401" y="44"/>
                  </a:lnTo>
                  <a:lnTo>
                    <a:pt x="410" y="44"/>
                  </a:lnTo>
                  <a:lnTo>
                    <a:pt x="410" y="44"/>
                  </a:lnTo>
                  <a:lnTo>
                    <a:pt x="410" y="44"/>
                  </a:lnTo>
                  <a:lnTo>
                    <a:pt x="419" y="44"/>
                  </a:lnTo>
                  <a:lnTo>
                    <a:pt x="419" y="44"/>
                  </a:lnTo>
                  <a:lnTo>
                    <a:pt x="419" y="44"/>
                  </a:lnTo>
                  <a:lnTo>
                    <a:pt x="419" y="44"/>
                  </a:lnTo>
                  <a:lnTo>
                    <a:pt x="419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53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28" y="62"/>
                  </a:lnTo>
                  <a:lnTo>
                    <a:pt x="419" y="62"/>
                  </a:lnTo>
                  <a:lnTo>
                    <a:pt x="419" y="62"/>
                  </a:lnTo>
                  <a:lnTo>
                    <a:pt x="419" y="62"/>
                  </a:lnTo>
                  <a:lnTo>
                    <a:pt x="419" y="62"/>
                  </a:lnTo>
                  <a:lnTo>
                    <a:pt x="419" y="62"/>
                  </a:lnTo>
                  <a:lnTo>
                    <a:pt x="410" y="62"/>
                  </a:lnTo>
                  <a:lnTo>
                    <a:pt x="410" y="62"/>
                  </a:lnTo>
                  <a:lnTo>
                    <a:pt x="410" y="62"/>
                  </a:lnTo>
                  <a:lnTo>
                    <a:pt x="410" y="62"/>
                  </a:lnTo>
                  <a:lnTo>
                    <a:pt x="410" y="62"/>
                  </a:lnTo>
                  <a:lnTo>
                    <a:pt x="401" y="62"/>
                  </a:lnTo>
                  <a:lnTo>
                    <a:pt x="401" y="62"/>
                  </a:lnTo>
                  <a:lnTo>
                    <a:pt x="401" y="62"/>
                  </a:lnTo>
                  <a:lnTo>
                    <a:pt x="401" y="62"/>
                  </a:lnTo>
                  <a:lnTo>
                    <a:pt x="401" y="62"/>
                  </a:lnTo>
                  <a:lnTo>
                    <a:pt x="401" y="62"/>
                  </a:lnTo>
                  <a:lnTo>
                    <a:pt x="401" y="71"/>
                  </a:lnTo>
                  <a:lnTo>
                    <a:pt x="401" y="71"/>
                  </a:lnTo>
                  <a:lnTo>
                    <a:pt x="401" y="71"/>
                  </a:lnTo>
                  <a:lnTo>
                    <a:pt x="401" y="80"/>
                  </a:lnTo>
                  <a:lnTo>
                    <a:pt x="401" y="80"/>
                  </a:lnTo>
                  <a:lnTo>
                    <a:pt x="401" y="80"/>
                  </a:lnTo>
                  <a:lnTo>
                    <a:pt x="401" y="80"/>
                  </a:lnTo>
                  <a:lnTo>
                    <a:pt x="401" y="89"/>
                  </a:lnTo>
                  <a:lnTo>
                    <a:pt x="401" y="89"/>
                  </a:lnTo>
                  <a:lnTo>
                    <a:pt x="401" y="89"/>
                  </a:lnTo>
                  <a:lnTo>
                    <a:pt x="401" y="89"/>
                  </a:lnTo>
                  <a:lnTo>
                    <a:pt x="401" y="98"/>
                  </a:lnTo>
                  <a:lnTo>
                    <a:pt x="401" y="98"/>
                  </a:lnTo>
                  <a:lnTo>
                    <a:pt x="401" y="98"/>
                  </a:lnTo>
                  <a:lnTo>
                    <a:pt x="401" y="98"/>
                  </a:lnTo>
                  <a:lnTo>
                    <a:pt x="401" y="98"/>
                  </a:lnTo>
                  <a:lnTo>
                    <a:pt x="401" y="107"/>
                  </a:lnTo>
                  <a:lnTo>
                    <a:pt x="401" y="107"/>
                  </a:lnTo>
                  <a:lnTo>
                    <a:pt x="401" y="107"/>
                  </a:lnTo>
                  <a:lnTo>
                    <a:pt x="393" y="107"/>
                  </a:lnTo>
                  <a:lnTo>
                    <a:pt x="393" y="107"/>
                  </a:lnTo>
                  <a:lnTo>
                    <a:pt x="393" y="107"/>
                  </a:lnTo>
                  <a:lnTo>
                    <a:pt x="393" y="107"/>
                  </a:lnTo>
                  <a:lnTo>
                    <a:pt x="384" y="107"/>
                  </a:lnTo>
                  <a:lnTo>
                    <a:pt x="384" y="107"/>
                  </a:lnTo>
                  <a:lnTo>
                    <a:pt x="384" y="107"/>
                  </a:lnTo>
                  <a:lnTo>
                    <a:pt x="384" y="107"/>
                  </a:lnTo>
                  <a:lnTo>
                    <a:pt x="375" y="107"/>
                  </a:lnTo>
                  <a:lnTo>
                    <a:pt x="375" y="107"/>
                  </a:lnTo>
                  <a:lnTo>
                    <a:pt x="375" y="107"/>
                  </a:lnTo>
                  <a:lnTo>
                    <a:pt x="375" y="107"/>
                  </a:lnTo>
                  <a:lnTo>
                    <a:pt x="366" y="107"/>
                  </a:lnTo>
                  <a:lnTo>
                    <a:pt x="366" y="107"/>
                  </a:lnTo>
                  <a:lnTo>
                    <a:pt x="366" y="107"/>
                  </a:lnTo>
                  <a:lnTo>
                    <a:pt x="366" y="107"/>
                  </a:lnTo>
                  <a:lnTo>
                    <a:pt x="357" y="107"/>
                  </a:lnTo>
                  <a:lnTo>
                    <a:pt x="357" y="107"/>
                  </a:lnTo>
                  <a:lnTo>
                    <a:pt x="357" y="107"/>
                  </a:lnTo>
                  <a:lnTo>
                    <a:pt x="357" y="107"/>
                  </a:lnTo>
                  <a:lnTo>
                    <a:pt x="357" y="107"/>
                  </a:lnTo>
                  <a:lnTo>
                    <a:pt x="357" y="107"/>
                  </a:lnTo>
                  <a:lnTo>
                    <a:pt x="357" y="116"/>
                  </a:lnTo>
                  <a:lnTo>
                    <a:pt x="357" y="116"/>
                  </a:lnTo>
                  <a:lnTo>
                    <a:pt x="357" y="116"/>
                  </a:lnTo>
                  <a:lnTo>
                    <a:pt x="357" y="116"/>
                  </a:lnTo>
                  <a:lnTo>
                    <a:pt x="357" y="116"/>
                  </a:lnTo>
                  <a:lnTo>
                    <a:pt x="357" y="125"/>
                  </a:lnTo>
                  <a:lnTo>
                    <a:pt x="357" y="125"/>
                  </a:lnTo>
                  <a:lnTo>
                    <a:pt x="357" y="125"/>
                  </a:lnTo>
                  <a:lnTo>
                    <a:pt x="357" y="125"/>
                  </a:lnTo>
                  <a:lnTo>
                    <a:pt x="357" y="125"/>
                  </a:lnTo>
                  <a:lnTo>
                    <a:pt x="357" y="133"/>
                  </a:lnTo>
                  <a:lnTo>
                    <a:pt x="366" y="133"/>
                  </a:lnTo>
                  <a:lnTo>
                    <a:pt x="366" y="133"/>
                  </a:lnTo>
                  <a:lnTo>
                    <a:pt x="366" y="133"/>
                  </a:lnTo>
                  <a:lnTo>
                    <a:pt x="366" y="133"/>
                  </a:lnTo>
                  <a:lnTo>
                    <a:pt x="375" y="133"/>
                  </a:lnTo>
                  <a:lnTo>
                    <a:pt x="375" y="133"/>
                  </a:lnTo>
                  <a:lnTo>
                    <a:pt x="375" y="133"/>
                  </a:lnTo>
                  <a:lnTo>
                    <a:pt x="384" y="133"/>
                  </a:lnTo>
                  <a:lnTo>
                    <a:pt x="384" y="133"/>
                  </a:lnTo>
                  <a:lnTo>
                    <a:pt x="384" y="133"/>
                  </a:lnTo>
                  <a:lnTo>
                    <a:pt x="384" y="133"/>
                  </a:lnTo>
                  <a:lnTo>
                    <a:pt x="384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33"/>
                  </a:lnTo>
                  <a:lnTo>
                    <a:pt x="393" y="142"/>
                  </a:lnTo>
                  <a:lnTo>
                    <a:pt x="393" y="142"/>
                  </a:lnTo>
                  <a:lnTo>
                    <a:pt x="393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42"/>
                  </a:lnTo>
                  <a:lnTo>
                    <a:pt x="384" y="151"/>
                  </a:lnTo>
                  <a:lnTo>
                    <a:pt x="384" y="151"/>
                  </a:lnTo>
                  <a:lnTo>
                    <a:pt x="384" y="151"/>
                  </a:lnTo>
                  <a:lnTo>
                    <a:pt x="384" y="151"/>
                  </a:lnTo>
                  <a:lnTo>
                    <a:pt x="375" y="151"/>
                  </a:lnTo>
                  <a:lnTo>
                    <a:pt x="375" y="151"/>
                  </a:lnTo>
                  <a:lnTo>
                    <a:pt x="375" y="160"/>
                  </a:lnTo>
                  <a:lnTo>
                    <a:pt x="375" y="160"/>
                  </a:lnTo>
                  <a:lnTo>
                    <a:pt x="366" y="160"/>
                  </a:lnTo>
                  <a:lnTo>
                    <a:pt x="366" y="160"/>
                  </a:lnTo>
                  <a:lnTo>
                    <a:pt x="366" y="160"/>
                  </a:lnTo>
                  <a:lnTo>
                    <a:pt x="366" y="169"/>
                  </a:lnTo>
                  <a:lnTo>
                    <a:pt x="357" y="169"/>
                  </a:lnTo>
                  <a:lnTo>
                    <a:pt x="357" y="169"/>
                  </a:lnTo>
                  <a:lnTo>
                    <a:pt x="357" y="169"/>
                  </a:lnTo>
                  <a:lnTo>
                    <a:pt x="357" y="169"/>
                  </a:lnTo>
                  <a:lnTo>
                    <a:pt x="357" y="169"/>
                  </a:lnTo>
                  <a:lnTo>
                    <a:pt x="348" y="169"/>
                  </a:lnTo>
                  <a:lnTo>
                    <a:pt x="348" y="169"/>
                  </a:lnTo>
                  <a:lnTo>
                    <a:pt x="348" y="169"/>
                  </a:lnTo>
                  <a:lnTo>
                    <a:pt x="348" y="169"/>
                  </a:lnTo>
                  <a:lnTo>
                    <a:pt x="339" y="169"/>
                  </a:lnTo>
                  <a:lnTo>
                    <a:pt x="339" y="169"/>
                  </a:lnTo>
                  <a:lnTo>
                    <a:pt x="339" y="169"/>
                  </a:lnTo>
                  <a:lnTo>
                    <a:pt x="330" y="169"/>
                  </a:lnTo>
                  <a:lnTo>
                    <a:pt x="330" y="169"/>
                  </a:lnTo>
                  <a:lnTo>
                    <a:pt x="330" y="169"/>
                  </a:lnTo>
                  <a:lnTo>
                    <a:pt x="330" y="169"/>
                  </a:lnTo>
                  <a:lnTo>
                    <a:pt x="321" y="169"/>
                  </a:lnTo>
                  <a:lnTo>
                    <a:pt x="321" y="169"/>
                  </a:lnTo>
                  <a:lnTo>
                    <a:pt x="321" y="169"/>
                  </a:lnTo>
                  <a:lnTo>
                    <a:pt x="321" y="178"/>
                  </a:lnTo>
                  <a:lnTo>
                    <a:pt x="312" y="178"/>
                  </a:lnTo>
                  <a:lnTo>
                    <a:pt x="312" y="178"/>
                  </a:lnTo>
                  <a:lnTo>
                    <a:pt x="312" y="178"/>
                  </a:lnTo>
                  <a:lnTo>
                    <a:pt x="312" y="178"/>
                  </a:lnTo>
                  <a:lnTo>
                    <a:pt x="303" y="178"/>
                  </a:lnTo>
                  <a:lnTo>
                    <a:pt x="303" y="178"/>
                  </a:lnTo>
                  <a:lnTo>
                    <a:pt x="303" y="178"/>
                  </a:lnTo>
                  <a:lnTo>
                    <a:pt x="303" y="187"/>
                  </a:lnTo>
                  <a:lnTo>
                    <a:pt x="294" y="187"/>
                  </a:lnTo>
                  <a:lnTo>
                    <a:pt x="294" y="187"/>
                  </a:lnTo>
                  <a:lnTo>
                    <a:pt x="294" y="187"/>
                  </a:lnTo>
                  <a:lnTo>
                    <a:pt x="294" y="187"/>
                  </a:lnTo>
                  <a:lnTo>
                    <a:pt x="294" y="187"/>
                  </a:lnTo>
                  <a:lnTo>
                    <a:pt x="285" y="187"/>
                  </a:lnTo>
                  <a:lnTo>
                    <a:pt x="285" y="187"/>
                  </a:lnTo>
                  <a:lnTo>
                    <a:pt x="285" y="187"/>
                  </a:lnTo>
                  <a:lnTo>
                    <a:pt x="285" y="187"/>
                  </a:lnTo>
                  <a:lnTo>
                    <a:pt x="285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76" y="187"/>
                  </a:lnTo>
                  <a:lnTo>
                    <a:pt x="267" y="178"/>
                  </a:lnTo>
                  <a:lnTo>
                    <a:pt x="267" y="178"/>
                  </a:lnTo>
                  <a:lnTo>
                    <a:pt x="267" y="178"/>
                  </a:lnTo>
                  <a:lnTo>
                    <a:pt x="267" y="178"/>
                  </a:lnTo>
                  <a:lnTo>
                    <a:pt x="267" y="178"/>
                  </a:lnTo>
                  <a:lnTo>
                    <a:pt x="267" y="169"/>
                  </a:lnTo>
                  <a:lnTo>
                    <a:pt x="267" y="169"/>
                  </a:lnTo>
                  <a:lnTo>
                    <a:pt x="267" y="169"/>
                  </a:lnTo>
                  <a:lnTo>
                    <a:pt x="267" y="169"/>
                  </a:lnTo>
                  <a:lnTo>
                    <a:pt x="259" y="169"/>
                  </a:lnTo>
                  <a:lnTo>
                    <a:pt x="259" y="160"/>
                  </a:lnTo>
                  <a:lnTo>
                    <a:pt x="259" y="160"/>
                  </a:lnTo>
                  <a:lnTo>
                    <a:pt x="259" y="160"/>
                  </a:lnTo>
                  <a:lnTo>
                    <a:pt x="259" y="160"/>
                  </a:lnTo>
                  <a:lnTo>
                    <a:pt x="259" y="160"/>
                  </a:lnTo>
                  <a:lnTo>
                    <a:pt x="259" y="160"/>
                  </a:lnTo>
                  <a:lnTo>
                    <a:pt x="250" y="160"/>
                  </a:lnTo>
                  <a:lnTo>
                    <a:pt x="250" y="160"/>
                  </a:lnTo>
                  <a:lnTo>
                    <a:pt x="250" y="160"/>
                  </a:lnTo>
                  <a:lnTo>
                    <a:pt x="250" y="160"/>
                  </a:lnTo>
                  <a:lnTo>
                    <a:pt x="241" y="160"/>
                  </a:lnTo>
                  <a:lnTo>
                    <a:pt x="241" y="160"/>
                  </a:lnTo>
                  <a:lnTo>
                    <a:pt x="241" y="160"/>
                  </a:lnTo>
                  <a:lnTo>
                    <a:pt x="232" y="160"/>
                  </a:lnTo>
                  <a:lnTo>
                    <a:pt x="232" y="160"/>
                  </a:lnTo>
                  <a:lnTo>
                    <a:pt x="232" y="160"/>
                  </a:lnTo>
                  <a:lnTo>
                    <a:pt x="232" y="160"/>
                  </a:lnTo>
                  <a:lnTo>
                    <a:pt x="223" y="160"/>
                  </a:lnTo>
                  <a:lnTo>
                    <a:pt x="223" y="160"/>
                  </a:lnTo>
                  <a:lnTo>
                    <a:pt x="223" y="160"/>
                  </a:lnTo>
                  <a:lnTo>
                    <a:pt x="223" y="169"/>
                  </a:lnTo>
                  <a:lnTo>
                    <a:pt x="223" y="169"/>
                  </a:lnTo>
                  <a:lnTo>
                    <a:pt x="223" y="169"/>
                  </a:lnTo>
                  <a:lnTo>
                    <a:pt x="223" y="169"/>
                  </a:lnTo>
                  <a:lnTo>
                    <a:pt x="214" y="169"/>
                  </a:lnTo>
                  <a:lnTo>
                    <a:pt x="214" y="169"/>
                  </a:lnTo>
                  <a:lnTo>
                    <a:pt x="214" y="169"/>
                  </a:lnTo>
                  <a:lnTo>
                    <a:pt x="214" y="169"/>
                  </a:lnTo>
                  <a:lnTo>
                    <a:pt x="205" y="169"/>
                  </a:lnTo>
                  <a:lnTo>
                    <a:pt x="205" y="169"/>
                  </a:lnTo>
                  <a:lnTo>
                    <a:pt x="205" y="169"/>
                  </a:lnTo>
                  <a:lnTo>
                    <a:pt x="196" y="169"/>
                  </a:lnTo>
                  <a:lnTo>
                    <a:pt x="196" y="169"/>
                  </a:lnTo>
                  <a:lnTo>
                    <a:pt x="196" y="169"/>
                  </a:lnTo>
                  <a:lnTo>
                    <a:pt x="196" y="169"/>
                  </a:lnTo>
                  <a:lnTo>
                    <a:pt x="187" y="169"/>
                  </a:lnTo>
                  <a:lnTo>
                    <a:pt x="187" y="169"/>
                  </a:lnTo>
                  <a:lnTo>
                    <a:pt x="187" y="169"/>
                  </a:lnTo>
                  <a:lnTo>
                    <a:pt x="187" y="169"/>
                  </a:lnTo>
                  <a:lnTo>
                    <a:pt x="187" y="178"/>
                  </a:lnTo>
                  <a:lnTo>
                    <a:pt x="187" y="178"/>
                  </a:lnTo>
                  <a:lnTo>
                    <a:pt x="187" y="178"/>
                  </a:lnTo>
                  <a:lnTo>
                    <a:pt x="187" y="178"/>
                  </a:lnTo>
                  <a:lnTo>
                    <a:pt x="187" y="187"/>
                  </a:lnTo>
                  <a:lnTo>
                    <a:pt x="187" y="187"/>
                  </a:lnTo>
                  <a:lnTo>
                    <a:pt x="187" y="187"/>
                  </a:lnTo>
                  <a:lnTo>
                    <a:pt x="178" y="196"/>
                  </a:lnTo>
                  <a:lnTo>
                    <a:pt x="178" y="196"/>
                  </a:lnTo>
                  <a:lnTo>
                    <a:pt x="178" y="196"/>
                  </a:lnTo>
                  <a:lnTo>
                    <a:pt x="178" y="196"/>
                  </a:lnTo>
                  <a:lnTo>
                    <a:pt x="178" y="196"/>
                  </a:lnTo>
                  <a:lnTo>
                    <a:pt x="178" y="196"/>
                  </a:lnTo>
                  <a:lnTo>
                    <a:pt x="178" y="205"/>
                  </a:lnTo>
                  <a:lnTo>
                    <a:pt x="178" y="205"/>
                  </a:lnTo>
                  <a:lnTo>
                    <a:pt x="178" y="205"/>
                  </a:lnTo>
                  <a:lnTo>
                    <a:pt x="169" y="205"/>
                  </a:lnTo>
                  <a:lnTo>
                    <a:pt x="169" y="205"/>
                  </a:lnTo>
                  <a:lnTo>
                    <a:pt x="169" y="205"/>
                  </a:lnTo>
                  <a:lnTo>
                    <a:pt x="169" y="214"/>
                  </a:lnTo>
                  <a:lnTo>
                    <a:pt x="169" y="214"/>
                  </a:lnTo>
                  <a:lnTo>
                    <a:pt x="169" y="214"/>
                  </a:lnTo>
                  <a:lnTo>
                    <a:pt x="169" y="214"/>
                  </a:lnTo>
                  <a:lnTo>
                    <a:pt x="169" y="223"/>
                  </a:lnTo>
                  <a:lnTo>
                    <a:pt x="169" y="223"/>
                  </a:lnTo>
                  <a:lnTo>
                    <a:pt x="169" y="223"/>
                  </a:lnTo>
                  <a:lnTo>
                    <a:pt x="169" y="232"/>
                  </a:lnTo>
                  <a:lnTo>
                    <a:pt x="169" y="232"/>
                  </a:lnTo>
                  <a:lnTo>
                    <a:pt x="169" y="241"/>
                  </a:lnTo>
                  <a:lnTo>
                    <a:pt x="169" y="241"/>
                  </a:lnTo>
                  <a:lnTo>
                    <a:pt x="169" y="250"/>
                  </a:lnTo>
                  <a:lnTo>
                    <a:pt x="169" y="250"/>
                  </a:lnTo>
                  <a:lnTo>
                    <a:pt x="169" y="259"/>
                  </a:lnTo>
                  <a:lnTo>
                    <a:pt x="169" y="259"/>
                  </a:lnTo>
                  <a:lnTo>
                    <a:pt x="169" y="259"/>
                  </a:lnTo>
                  <a:lnTo>
                    <a:pt x="169" y="267"/>
                  </a:lnTo>
                  <a:lnTo>
                    <a:pt x="178" y="267"/>
                  </a:lnTo>
                  <a:lnTo>
                    <a:pt x="178" y="267"/>
                  </a:lnTo>
                  <a:lnTo>
                    <a:pt x="178" y="267"/>
                  </a:lnTo>
                  <a:lnTo>
                    <a:pt x="178" y="267"/>
                  </a:lnTo>
                  <a:lnTo>
                    <a:pt x="178" y="276"/>
                  </a:lnTo>
                  <a:lnTo>
                    <a:pt x="178" y="276"/>
                  </a:lnTo>
                  <a:lnTo>
                    <a:pt x="178" y="285"/>
                  </a:lnTo>
                  <a:lnTo>
                    <a:pt x="178" y="285"/>
                  </a:lnTo>
                  <a:lnTo>
                    <a:pt x="178" y="285"/>
                  </a:lnTo>
                  <a:lnTo>
                    <a:pt x="178" y="294"/>
                  </a:lnTo>
                  <a:lnTo>
                    <a:pt x="178" y="294"/>
                  </a:lnTo>
                  <a:lnTo>
                    <a:pt x="178" y="303"/>
                  </a:lnTo>
                  <a:lnTo>
                    <a:pt x="178" y="303"/>
                  </a:lnTo>
                  <a:lnTo>
                    <a:pt x="178" y="303"/>
                  </a:lnTo>
                  <a:lnTo>
                    <a:pt x="178" y="312"/>
                  </a:lnTo>
                  <a:lnTo>
                    <a:pt x="178" y="312"/>
                  </a:lnTo>
                  <a:lnTo>
                    <a:pt x="178" y="321"/>
                  </a:lnTo>
                  <a:lnTo>
                    <a:pt x="178" y="321"/>
                  </a:lnTo>
                  <a:lnTo>
                    <a:pt x="178" y="330"/>
                  </a:lnTo>
                  <a:lnTo>
                    <a:pt x="178" y="330"/>
                  </a:lnTo>
                  <a:lnTo>
                    <a:pt x="178" y="330"/>
                  </a:lnTo>
                  <a:lnTo>
                    <a:pt x="169" y="339"/>
                  </a:lnTo>
                  <a:lnTo>
                    <a:pt x="169" y="339"/>
                  </a:lnTo>
                  <a:lnTo>
                    <a:pt x="169" y="339"/>
                  </a:lnTo>
                  <a:lnTo>
                    <a:pt x="169" y="339"/>
                  </a:lnTo>
                  <a:lnTo>
                    <a:pt x="160" y="339"/>
                  </a:lnTo>
                  <a:lnTo>
                    <a:pt x="160" y="339"/>
                  </a:lnTo>
                  <a:lnTo>
                    <a:pt x="160" y="330"/>
                  </a:lnTo>
                  <a:lnTo>
                    <a:pt x="160" y="330"/>
                  </a:lnTo>
                  <a:lnTo>
                    <a:pt x="151" y="330"/>
                  </a:lnTo>
                  <a:lnTo>
                    <a:pt x="151" y="330"/>
                  </a:lnTo>
                  <a:lnTo>
                    <a:pt x="151" y="330"/>
                  </a:lnTo>
                  <a:lnTo>
                    <a:pt x="142" y="330"/>
                  </a:lnTo>
                  <a:lnTo>
                    <a:pt x="142" y="330"/>
                  </a:lnTo>
                  <a:lnTo>
                    <a:pt x="142" y="330"/>
                  </a:lnTo>
                  <a:lnTo>
                    <a:pt x="142" y="330"/>
                  </a:lnTo>
                  <a:lnTo>
                    <a:pt x="134" y="339"/>
                  </a:lnTo>
                  <a:lnTo>
                    <a:pt x="134" y="339"/>
                  </a:lnTo>
                  <a:lnTo>
                    <a:pt x="134" y="339"/>
                  </a:lnTo>
                  <a:lnTo>
                    <a:pt x="134" y="339"/>
                  </a:lnTo>
                  <a:lnTo>
                    <a:pt x="134" y="348"/>
                  </a:lnTo>
                  <a:lnTo>
                    <a:pt x="134" y="348"/>
                  </a:lnTo>
                  <a:lnTo>
                    <a:pt x="134" y="348"/>
                  </a:lnTo>
                  <a:lnTo>
                    <a:pt x="134" y="348"/>
                  </a:lnTo>
                  <a:lnTo>
                    <a:pt x="134" y="357"/>
                  </a:lnTo>
                  <a:lnTo>
                    <a:pt x="134" y="357"/>
                  </a:lnTo>
                  <a:lnTo>
                    <a:pt x="134" y="357"/>
                  </a:lnTo>
                  <a:lnTo>
                    <a:pt x="134" y="366"/>
                  </a:lnTo>
                  <a:lnTo>
                    <a:pt x="134" y="366"/>
                  </a:lnTo>
                  <a:lnTo>
                    <a:pt x="134" y="375"/>
                  </a:lnTo>
                  <a:lnTo>
                    <a:pt x="134" y="375"/>
                  </a:lnTo>
                  <a:lnTo>
                    <a:pt x="134" y="375"/>
                  </a:lnTo>
                  <a:lnTo>
                    <a:pt x="134" y="384"/>
                  </a:lnTo>
                  <a:lnTo>
                    <a:pt x="134" y="384"/>
                  </a:lnTo>
                  <a:lnTo>
                    <a:pt x="134" y="392"/>
                  </a:lnTo>
                  <a:lnTo>
                    <a:pt x="134" y="392"/>
                  </a:lnTo>
                  <a:lnTo>
                    <a:pt x="142" y="401"/>
                  </a:lnTo>
                  <a:lnTo>
                    <a:pt x="142" y="401"/>
                  </a:lnTo>
                  <a:lnTo>
                    <a:pt x="142" y="401"/>
                  </a:lnTo>
                  <a:lnTo>
                    <a:pt x="142" y="410"/>
                  </a:lnTo>
                  <a:lnTo>
                    <a:pt x="142" y="410"/>
                  </a:lnTo>
                  <a:lnTo>
                    <a:pt x="134" y="410"/>
                  </a:lnTo>
                  <a:lnTo>
                    <a:pt x="134" y="410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25" y="419"/>
                  </a:lnTo>
                  <a:lnTo>
                    <a:pt x="125" y="419"/>
                  </a:lnTo>
                  <a:lnTo>
                    <a:pt x="125" y="419"/>
                  </a:lnTo>
                  <a:lnTo>
                    <a:pt x="125" y="419"/>
                  </a:lnTo>
                  <a:lnTo>
                    <a:pt x="116" y="419"/>
                  </a:lnTo>
                  <a:lnTo>
                    <a:pt x="116" y="419"/>
                  </a:lnTo>
                  <a:lnTo>
                    <a:pt x="116" y="419"/>
                  </a:lnTo>
                  <a:lnTo>
                    <a:pt x="116" y="428"/>
                  </a:lnTo>
                  <a:lnTo>
                    <a:pt x="116" y="428"/>
                  </a:lnTo>
                  <a:lnTo>
                    <a:pt x="116" y="428"/>
                  </a:lnTo>
                  <a:lnTo>
                    <a:pt x="116" y="428"/>
                  </a:lnTo>
                  <a:lnTo>
                    <a:pt x="116" y="428"/>
                  </a:lnTo>
                  <a:lnTo>
                    <a:pt x="107" y="428"/>
                  </a:lnTo>
                  <a:lnTo>
                    <a:pt x="107" y="428"/>
                  </a:lnTo>
                  <a:lnTo>
                    <a:pt x="107" y="437"/>
                  </a:lnTo>
                  <a:lnTo>
                    <a:pt x="107" y="437"/>
                  </a:lnTo>
                  <a:lnTo>
                    <a:pt x="107" y="437"/>
                  </a:lnTo>
                  <a:lnTo>
                    <a:pt x="107" y="437"/>
                  </a:lnTo>
                  <a:lnTo>
                    <a:pt x="107" y="437"/>
                  </a:lnTo>
                  <a:lnTo>
                    <a:pt x="107" y="437"/>
                  </a:lnTo>
                  <a:lnTo>
                    <a:pt x="98" y="437"/>
                  </a:lnTo>
                  <a:lnTo>
                    <a:pt x="98" y="437"/>
                  </a:lnTo>
                  <a:lnTo>
                    <a:pt x="98" y="437"/>
                  </a:lnTo>
                  <a:lnTo>
                    <a:pt x="98" y="437"/>
                  </a:lnTo>
                  <a:lnTo>
                    <a:pt x="98" y="437"/>
                  </a:lnTo>
                  <a:lnTo>
                    <a:pt x="98" y="446"/>
                  </a:lnTo>
                  <a:lnTo>
                    <a:pt x="98" y="446"/>
                  </a:lnTo>
                  <a:lnTo>
                    <a:pt x="89" y="455"/>
                  </a:lnTo>
                  <a:lnTo>
                    <a:pt x="89" y="455"/>
                  </a:lnTo>
                  <a:lnTo>
                    <a:pt x="89" y="455"/>
                  </a:lnTo>
                  <a:lnTo>
                    <a:pt x="89" y="464"/>
                  </a:lnTo>
                  <a:lnTo>
                    <a:pt x="89" y="464"/>
                  </a:lnTo>
                  <a:lnTo>
                    <a:pt x="89" y="464"/>
                  </a:lnTo>
                  <a:lnTo>
                    <a:pt x="89" y="473"/>
                  </a:lnTo>
                  <a:lnTo>
                    <a:pt x="89" y="473"/>
                  </a:lnTo>
                  <a:lnTo>
                    <a:pt x="89" y="473"/>
                  </a:lnTo>
                  <a:lnTo>
                    <a:pt x="89" y="482"/>
                  </a:lnTo>
                  <a:lnTo>
                    <a:pt x="89" y="482"/>
                  </a:lnTo>
                  <a:lnTo>
                    <a:pt x="89" y="482"/>
                  </a:lnTo>
                  <a:lnTo>
                    <a:pt x="89" y="491"/>
                  </a:lnTo>
                  <a:lnTo>
                    <a:pt x="89" y="491"/>
                  </a:lnTo>
                  <a:lnTo>
                    <a:pt x="89" y="491"/>
                  </a:lnTo>
                  <a:lnTo>
                    <a:pt x="89" y="491"/>
                  </a:lnTo>
                  <a:lnTo>
                    <a:pt x="89" y="500"/>
                  </a:lnTo>
                  <a:lnTo>
                    <a:pt x="80" y="500"/>
                  </a:lnTo>
                  <a:lnTo>
                    <a:pt x="80" y="500"/>
                  </a:lnTo>
                  <a:lnTo>
                    <a:pt x="80" y="500"/>
                  </a:lnTo>
                  <a:lnTo>
                    <a:pt x="80" y="500"/>
                  </a:lnTo>
                  <a:lnTo>
                    <a:pt x="80" y="500"/>
                  </a:lnTo>
                  <a:lnTo>
                    <a:pt x="71" y="500"/>
                  </a:lnTo>
                  <a:lnTo>
                    <a:pt x="71" y="500"/>
                  </a:lnTo>
                  <a:lnTo>
                    <a:pt x="71" y="500"/>
                  </a:lnTo>
                  <a:lnTo>
                    <a:pt x="62" y="500"/>
                  </a:lnTo>
                  <a:lnTo>
                    <a:pt x="62" y="500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44" y="500"/>
                  </a:lnTo>
                  <a:lnTo>
                    <a:pt x="44" y="500"/>
                  </a:lnTo>
                  <a:lnTo>
                    <a:pt x="44" y="500"/>
                  </a:lnTo>
                  <a:lnTo>
                    <a:pt x="44" y="500"/>
                  </a:lnTo>
                  <a:lnTo>
                    <a:pt x="44" y="491"/>
                  </a:lnTo>
                  <a:lnTo>
                    <a:pt x="35" y="491"/>
                  </a:lnTo>
                  <a:lnTo>
                    <a:pt x="35" y="491"/>
                  </a:lnTo>
                  <a:lnTo>
                    <a:pt x="35" y="491"/>
                  </a:lnTo>
                  <a:lnTo>
                    <a:pt x="26" y="491"/>
                  </a:lnTo>
                  <a:lnTo>
                    <a:pt x="26" y="491"/>
                  </a:lnTo>
                  <a:lnTo>
                    <a:pt x="26" y="491"/>
                  </a:lnTo>
                  <a:lnTo>
                    <a:pt x="17" y="491"/>
                  </a:lnTo>
                  <a:lnTo>
                    <a:pt x="17" y="491"/>
                  </a:lnTo>
                  <a:lnTo>
                    <a:pt x="17" y="491"/>
                  </a:lnTo>
                </a:path>
              </a:pathLst>
            </a:custGeom>
            <a:solidFill>
              <a:srgbClr val="E6E4F4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1" name="Freeform 54"/>
            <xdr:cNvSpPr>
              <a:spLocks/>
            </xdr:cNvSpPr>
          </xdr:nvSpPr>
          <xdr:spPr bwMode="auto">
            <a:xfrm>
              <a:off x="4203" y="4762"/>
              <a:ext cx="1467" cy="1653"/>
            </a:xfrm>
            <a:custGeom>
              <a:avLst/>
              <a:gdLst>
                <a:gd name="T0" fmla="*/ 384 w 661"/>
                <a:gd name="T1" fmla="*/ 197 h 697"/>
                <a:gd name="T2" fmla="*/ 384 w 661"/>
                <a:gd name="T3" fmla="*/ 179 h 697"/>
                <a:gd name="T4" fmla="*/ 402 w 661"/>
                <a:gd name="T5" fmla="*/ 161 h 697"/>
                <a:gd name="T6" fmla="*/ 420 w 661"/>
                <a:gd name="T7" fmla="*/ 134 h 697"/>
                <a:gd name="T8" fmla="*/ 447 w 661"/>
                <a:gd name="T9" fmla="*/ 81 h 697"/>
                <a:gd name="T10" fmla="*/ 447 w 661"/>
                <a:gd name="T11" fmla="*/ 36 h 697"/>
                <a:gd name="T12" fmla="*/ 456 w 661"/>
                <a:gd name="T13" fmla="*/ 9 h 697"/>
                <a:gd name="T14" fmla="*/ 474 w 661"/>
                <a:gd name="T15" fmla="*/ 18 h 697"/>
                <a:gd name="T16" fmla="*/ 491 w 661"/>
                <a:gd name="T17" fmla="*/ 36 h 697"/>
                <a:gd name="T18" fmla="*/ 509 w 661"/>
                <a:gd name="T19" fmla="*/ 63 h 697"/>
                <a:gd name="T20" fmla="*/ 509 w 661"/>
                <a:gd name="T21" fmla="*/ 90 h 697"/>
                <a:gd name="T22" fmla="*/ 509 w 661"/>
                <a:gd name="T23" fmla="*/ 107 h 697"/>
                <a:gd name="T24" fmla="*/ 491 w 661"/>
                <a:gd name="T25" fmla="*/ 116 h 697"/>
                <a:gd name="T26" fmla="*/ 482 w 661"/>
                <a:gd name="T27" fmla="*/ 134 h 697"/>
                <a:gd name="T28" fmla="*/ 474 w 661"/>
                <a:gd name="T29" fmla="*/ 179 h 697"/>
                <a:gd name="T30" fmla="*/ 500 w 661"/>
                <a:gd name="T31" fmla="*/ 197 h 697"/>
                <a:gd name="T32" fmla="*/ 527 w 661"/>
                <a:gd name="T33" fmla="*/ 206 h 697"/>
                <a:gd name="T34" fmla="*/ 545 w 661"/>
                <a:gd name="T35" fmla="*/ 232 h 697"/>
                <a:gd name="T36" fmla="*/ 563 w 661"/>
                <a:gd name="T37" fmla="*/ 241 h 697"/>
                <a:gd name="T38" fmla="*/ 572 w 661"/>
                <a:gd name="T39" fmla="*/ 286 h 697"/>
                <a:gd name="T40" fmla="*/ 599 w 661"/>
                <a:gd name="T41" fmla="*/ 304 h 697"/>
                <a:gd name="T42" fmla="*/ 625 w 661"/>
                <a:gd name="T43" fmla="*/ 313 h 697"/>
                <a:gd name="T44" fmla="*/ 652 w 661"/>
                <a:gd name="T45" fmla="*/ 322 h 697"/>
                <a:gd name="T46" fmla="*/ 643 w 661"/>
                <a:gd name="T47" fmla="*/ 348 h 697"/>
                <a:gd name="T48" fmla="*/ 643 w 661"/>
                <a:gd name="T49" fmla="*/ 384 h 697"/>
                <a:gd name="T50" fmla="*/ 652 w 661"/>
                <a:gd name="T51" fmla="*/ 411 h 697"/>
                <a:gd name="T52" fmla="*/ 661 w 661"/>
                <a:gd name="T53" fmla="*/ 429 h 697"/>
                <a:gd name="T54" fmla="*/ 661 w 661"/>
                <a:gd name="T55" fmla="*/ 438 h 697"/>
                <a:gd name="T56" fmla="*/ 652 w 661"/>
                <a:gd name="T57" fmla="*/ 447 h 697"/>
                <a:gd name="T58" fmla="*/ 625 w 661"/>
                <a:gd name="T59" fmla="*/ 447 h 697"/>
                <a:gd name="T60" fmla="*/ 634 w 661"/>
                <a:gd name="T61" fmla="*/ 465 h 697"/>
                <a:gd name="T62" fmla="*/ 616 w 661"/>
                <a:gd name="T63" fmla="*/ 474 h 697"/>
                <a:gd name="T64" fmla="*/ 590 w 661"/>
                <a:gd name="T65" fmla="*/ 482 h 697"/>
                <a:gd name="T66" fmla="*/ 563 w 661"/>
                <a:gd name="T67" fmla="*/ 491 h 697"/>
                <a:gd name="T68" fmla="*/ 536 w 661"/>
                <a:gd name="T69" fmla="*/ 491 h 697"/>
                <a:gd name="T70" fmla="*/ 527 w 661"/>
                <a:gd name="T71" fmla="*/ 509 h 697"/>
                <a:gd name="T72" fmla="*/ 509 w 661"/>
                <a:gd name="T73" fmla="*/ 527 h 697"/>
                <a:gd name="T74" fmla="*/ 500 w 661"/>
                <a:gd name="T75" fmla="*/ 527 h 697"/>
                <a:gd name="T76" fmla="*/ 482 w 661"/>
                <a:gd name="T77" fmla="*/ 518 h 697"/>
                <a:gd name="T78" fmla="*/ 402 w 661"/>
                <a:gd name="T79" fmla="*/ 536 h 697"/>
                <a:gd name="T80" fmla="*/ 402 w 661"/>
                <a:gd name="T81" fmla="*/ 643 h 697"/>
                <a:gd name="T82" fmla="*/ 286 w 661"/>
                <a:gd name="T83" fmla="*/ 652 h 697"/>
                <a:gd name="T84" fmla="*/ 268 w 661"/>
                <a:gd name="T85" fmla="*/ 634 h 697"/>
                <a:gd name="T86" fmla="*/ 259 w 661"/>
                <a:gd name="T87" fmla="*/ 581 h 697"/>
                <a:gd name="T88" fmla="*/ 206 w 661"/>
                <a:gd name="T89" fmla="*/ 634 h 697"/>
                <a:gd name="T90" fmla="*/ 72 w 661"/>
                <a:gd name="T91" fmla="*/ 679 h 697"/>
                <a:gd name="T92" fmla="*/ 18 w 661"/>
                <a:gd name="T93" fmla="*/ 527 h 697"/>
                <a:gd name="T94" fmla="*/ 18 w 661"/>
                <a:gd name="T95" fmla="*/ 482 h 697"/>
                <a:gd name="T96" fmla="*/ 45 w 661"/>
                <a:gd name="T97" fmla="*/ 465 h 697"/>
                <a:gd name="T98" fmla="*/ 54 w 661"/>
                <a:gd name="T99" fmla="*/ 447 h 697"/>
                <a:gd name="T100" fmla="*/ 98 w 661"/>
                <a:gd name="T101" fmla="*/ 438 h 697"/>
                <a:gd name="T102" fmla="*/ 134 w 661"/>
                <a:gd name="T103" fmla="*/ 438 h 697"/>
                <a:gd name="T104" fmla="*/ 152 w 661"/>
                <a:gd name="T105" fmla="*/ 438 h 697"/>
                <a:gd name="T106" fmla="*/ 206 w 661"/>
                <a:gd name="T107" fmla="*/ 438 h 697"/>
                <a:gd name="T108" fmla="*/ 295 w 661"/>
                <a:gd name="T109" fmla="*/ 393 h 697"/>
                <a:gd name="T110" fmla="*/ 340 w 661"/>
                <a:gd name="T111" fmla="*/ 331 h 697"/>
                <a:gd name="T112" fmla="*/ 393 w 661"/>
                <a:gd name="T113" fmla="*/ 259 h 69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</a:cxnLst>
              <a:rect l="0" t="0" r="r" b="b"/>
              <a:pathLst>
                <a:path w="661" h="697">
                  <a:moveTo>
                    <a:pt x="375" y="197"/>
                  </a:moveTo>
                  <a:lnTo>
                    <a:pt x="375" y="197"/>
                  </a:lnTo>
                  <a:lnTo>
                    <a:pt x="375" y="197"/>
                  </a:lnTo>
                  <a:lnTo>
                    <a:pt x="375" y="197"/>
                  </a:lnTo>
                  <a:lnTo>
                    <a:pt x="375" y="197"/>
                  </a:lnTo>
                  <a:lnTo>
                    <a:pt x="375" y="197"/>
                  </a:lnTo>
                  <a:lnTo>
                    <a:pt x="375" y="197"/>
                  </a:lnTo>
                  <a:lnTo>
                    <a:pt x="384" y="197"/>
                  </a:lnTo>
                  <a:lnTo>
                    <a:pt x="384" y="197"/>
                  </a:lnTo>
                  <a:lnTo>
                    <a:pt x="384" y="188"/>
                  </a:lnTo>
                  <a:lnTo>
                    <a:pt x="384" y="188"/>
                  </a:lnTo>
                  <a:lnTo>
                    <a:pt x="384" y="188"/>
                  </a:lnTo>
                  <a:lnTo>
                    <a:pt x="384" y="188"/>
                  </a:lnTo>
                  <a:lnTo>
                    <a:pt x="384" y="179"/>
                  </a:lnTo>
                  <a:lnTo>
                    <a:pt x="384" y="179"/>
                  </a:lnTo>
                  <a:lnTo>
                    <a:pt x="384" y="179"/>
                  </a:lnTo>
                  <a:lnTo>
                    <a:pt x="384" y="179"/>
                  </a:lnTo>
                  <a:lnTo>
                    <a:pt x="384" y="170"/>
                  </a:lnTo>
                  <a:lnTo>
                    <a:pt x="384" y="170"/>
                  </a:lnTo>
                  <a:lnTo>
                    <a:pt x="393" y="170"/>
                  </a:lnTo>
                  <a:lnTo>
                    <a:pt x="393" y="170"/>
                  </a:lnTo>
                  <a:lnTo>
                    <a:pt x="393" y="170"/>
                  </a:lnTo>
                  <a:lnTo>
                    <a:pt x="402" y="161"/>
                  </a:lnTo>
                  <a:lnTo>
                    <a:pt x="402" y="161"/>
                  </a:lnTo>
                  <a:lnTo>
                    <a:pt x="402" y="161"/>
                  </a:lnTo>
                  <a:lnTo>
                    <a:pt x="402" y="152"/>
                  </a:lnTo>
                  <a:lnTo>
                    <a:pt x="411" y="152"/>
                  </a:lnTo>
                  <a:lnTo>
                    <a:pt x="411" y="152"/>
                  </a:lnTo>
                  <a:lnTo>
                    <a:pt x="411" y="143"/>
                  </a:lnTo>
                  <a:lnTo>
                    <a:pt x="420" y="143"/>
                  </a:lnTo>
                  <a:lnTo>
                    <a:pt x="420" y="134"/>
                  </a:lnTo>
                  <a:lnTo>
                    <a:pt x="420" y="134"/>
                  </a:lnTo>
                  <a:lnTo>
                    <a:pt x="429" y="125"/>
                  </a:lnTo>
                  <a:lnTo>
                    <a:pt x="429" y="125"/>
                  </a:lnTo>
                  <a:lnTo>
                    <a:pt x="429" y="116"/>
                  </a:lnTo>
                  <a:lnTo>
                    <a:pt x="438" y="107"/>
                  </a:lnTo>
                  <a:lnTo>
                    <a:pt x="438" y="107"/>
                  </a:lnTo>
                  <a:lnTo>
                    <a:pt x="438" y="98"/>
                  </a:lnTo>
                  <a:lnTo>
                    <a:pt x="438" y="90"/>
                  </a:lnTo>
                  <a:lnTo>
                    <a:pt x="447" y="81"/>
                  </a:lnTo>
                  <a:lnTo>
                    <a:pt x="447" y="81"/>
                  </a:lnTo>
                  <a:lnTo>
                    <a:pt x="447" y="72"/>
                  </a:lnTo>
                  <a:lnTo>
                    <a:pt x="447" y="63"/>
                  </a:lnTo>
                  <a:lnTo>
                    <a:pt x="447" y="63"/>
                  </a:lnTo>
                  <a:lnTo>
                    <a:pt x="447" y="54"/>
                  </a:lnTo>
                  <a:lnTo>
                    <a:pt x="447" y="45"/>
                  </a:lnTo>
                  <a:lnTo>
                    <a:pt x="447" y="45"/>
                  </a:lnTo>
                  <a:lnTo>
                    <a:pt x="447" y="36"/>
                  </a:lnTo>
                  <a:lnTo>
                    <a:pt x="447" y="27"/>
                  </a:lnTo>
                  <a:lnTo>
                    <a:pt x="447" y="27"/>
                  </a:lnTo>
                  <a:lnTo>
                    <a:pt x="447" y="27"/>
                  </a:lnTo>
                  <a:lnTo>
                    <a:pt x="447" y="18"/>
                  </a:lnTo>
                  <a:lnTo>
                    <a:pt x="447" y="18"/>
                  </a:lnTo>
                  <a:lnTo>
                    <a:pt x="447" y="9"/>
                  </a:lnTo>
                  <a:lnTo>
                    <a:pt x="456" y="9"/>
                  </a:lnTo>
                  <a:lnTo>
                    <a:pt x="456" y="9"/>
                  </a:lnTo>
                  <a:lnTo>
                    <a:pt x="456" y="0"/>
                  </a:lnTo>
                  <a:lnTo>
                    <a:pt x="456" y="9"/>
                  </a:lnTo>
                  <a:lnTo>
                    <a:pt x="465" y="9"/>
                  </a:lnTo>
                  <a:lnTo>
                    <a:pt x="465" y="9"/>
                  </a:lnTo>
                  <a:lnTo>
                    <a:pt x="465" y="9"/>
                  </a:lnTo>
                  <a:lnTo>
                    <a:pt x="465" y="9"/>
                  </a:lnTo>
                  <a:lnTo>
                    <a:pt x="474" y="9"/>
                  </a:lnTo>
                  <a:lnTo>
                    <a:pt x="474" y="18"/>
                  </a:lnTo>
                  <a:lnTo>
                    <a:pt x="474" y="18"/>
                  </a:lnTo>
                  <a:lnTo>
                    <a:pt x="482" y="18"/>
                  </a:lnTo>
                  <a:lnTo>
                    <a:pt x="482" y="27"/>
                  </a:lnTo>
                  <a:lnTo>
                    <a:pt x="482" y="27"/>
                  </a:lnTo>
                  <a:lnTo>
                    <a:pt x="482" y="27"/>
                  </a:lnTo>
                  <a:lnTo>
                    <a:pt x="491" y="36"/>
                  </a:lnTo>
                  <a:lnTo>
                    <a:pt x="491" y="36"/>
                  </a:lnTo>
                  <a:lnTo>
                    <a:pt x="491" y="36"/>
                  </a:lnTo>
                  <a:lnTo>
                    <a:pt x="491" y="45"/>
                  </a:lnTo>
                  <a:lnTo>
                    <a:pt x="500" y="45"/>
                  </a:lnTo>
                  <a:lnTo>
                    <a:pt x="500" y="45"/>
                  </a:lnTo>
                  <a:lnTo>
                    <a:pt x="500" y="45"/>
                  </a:lnTo>
                  <a:lnTo>
                    <a:pt x="509" y="54"/>
                  </a:lnTo>
                  <a:lnTo>
                    <a:pt x="509" y="54"/>
                  </a:lnTo>
                  <a:lnTo>
                    <a:pt x="509" y="54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09" y="72"/>
                  </a:lnTo>
                  <a:lnTo>
                    <a:pt x="509" y="72"/>
                  </a:lnTo>
                  <a:lnTo>
                    <a:pt x="509" y="72"/>
                  </a:lnTo>
                  <a:lnTo>
                    <a:pt x="509" y="81"/>
                  </a:lnTo>
                  <a:lnTo>
                    <a:pt x="509" y="81"/>
                  </a:lnTo>
                  <a:lnTo>
                    <a:pt x="509" y="90"/>
                  </a:lnTo>
                  <a:lnTo>
                    <a:pt x="509" y="90"/>
                  </a:lnTo>
                  <a:lnTo>
                    <a:pt x="509" y="90"/>
                  </a:lnTo>
                  <a:lnTo>
                    <a:pt x="509" y="98"/>
                  </a:lnTo>
                  <a:lnTo>
                    <a:pt x="509" y="98"/>
                  </a:lnTo>
                  <a:lnTo>
                    <a:pt x="509" y="98"/>
                  </a:lnTo>
                  <a:lnTo>
                    <a:pt x="509" y="98"/>
                  </a:lnTo>
                  <a:lnTo>
                    <a:pt x="509" y="107"/>
                  </a:lnTo>
                  <a:lnTo>
                    <a:pt x="509" y="107"/>
                  </a:lnTo>
                  <a:lnTo>
                    <a:pt x="509" y="107"/>
                  </a:lnTo>
                  <a:lnTo>
                    <a:pt x="509" y="107"/>
                  </a:lnTo>
                  <a:lnTo>
                    <a:pt x="500" y="107"/>
                  </a:lnTo>
                  <a:lnTo>
                    <a:pt x="500" y="116"/>
                  </a:lnTo>
                  <a:lnTo>
                    <a:pt x="500" y="116"/>
                  </a:lnTo>
                  <a:lnTo>
                    <a:pt x="491" y="116"/>
                  </a:lnTo>
                  <a:lnTo>
                    <a:pt x="491" y="116"/>
                  </a:lnTo>
                  <a:lnTo>
                    <a:pt x="491" y="116"/>
                  </a:lnTo>
                  <a:lnTo>
                    <a:pt x="491" y="116"/>
                  </a:lnTo>
                  <a:lnTo>
                    <a:pt x="482" y="116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43"/>
                  </a:lnTo>
                  <a:lnTo>
                    <a:pt x="482" y="143"/>
                  </a:lnTo>
                  <a:lnTo>
                    <a:pt x="482" y="152"/>
                  </a:lnTo>
                  <a:lnTo>
                    <a:pt x="474" y="152"/>
                  </a:lnTo>
                  <a:lnTo>
                    <a:pt x="474" y="161"/>
                  </a:lnTo>
                  <a:lnTo>
                    <a:pt x="474" y="170"/>
                  </a:lnTo>
                  <a:lnTo>
                    <a:pt x="474" y="170"/>
                  </a:lnTo>
                  <a:lnTo>
                    <a:pt x="474" y="179"/>
                  </a:lnTo>
                  <a:lnTo>
                    <a:pt x="482" y="179"/>
                  </a:lnTo>
                  <a:lnTo>
                    <a:pt x="482" y="188"/>
                  </a:lnTo>
                  <a:lnTo>
                    <a:pt x="482" y="188"/>
                  </a:lnTo>
                  <a:lnTo>
                    <a:pt x="482" y="188"/>
                  </a:lnTo>
                  <a:lnTo>
                    <a:pt x="491" y="188"/>
                  </a:lnTo>
                  <a:lnTo>
                    <a:pt x="491" y="188"/>
                  </a:lnTo>
                  <a:lnTo>
                    <a:pt x="500" y="188"/>
                  </a:lnTo>
                  <a:lnTo>
                    <a:pt x="500" y="197"/>
                  </a:lnTo>
                  <a:lnTo>
                    <a:pt x="500" y="197"/>
                  </a:lnTo>
                  <a:lnTo>
                    <a:pt x="509" y="197"/>
                  </a:lnTo>
                  <a:lnTo>
                    <a:pt x="509" y="197"/>
                  </a:lnTo>
                  <a:lnTo>
                    <a:pt x="518" y="197"/>
                  </a:lnTo>
                  <a:lnTo>
                    <a:pt x="518" y="206"/>
                  </a:lnTo>
                  <a:lnTo>
                    <a:pt x="518" y="206"/>
                  </a:lnTo>
                  <a:lnTo>
                    <a:pt x="527" y="206"/>
                  </a:lnTo>
                  <a:lnTo>
                    <a:pt x="527" y="206"/>
                  </a:lnTo>
                  <a:lnTo>
                    <a:pt x="527" y="206"/>
                  </a:lnTo>
                  <a:lnTo>
                    <a:pt x="536" y="215"/>
                  </a:lnTo>
                  <a:lnTo>
                    <a:pt x="536" y="215"/>
                  </a:lnTo>
                  <a:lnTo>
                    <a:pt x="536" y="215"/>
                  </a:lnTo>
                  <a:lnTo>
                    <a:pt x="536" y="223"/>
                  </a:lnTo>
                  <a:lnTo>
                    <a:pt x="536" y="223"/>
                  </a:lnTo>
                  <a:lnTo>
                    <a:pt x="545" y="223"/>
                  </a:lnTo>
                  <a:lnTo>
                    <a:pt x="545" y="232"/>
                  </a:lnTo>
                  <a:lnTo>
                    <a:pt x="545" y="232"/>
                  </a:lnTo>
                  <a:lnTo>
                    <a:pt x="545" y="232"/>
                  </a:lnTo>
                  <a:lnTo>
                    <a:pt x="545" y="232"/>
                  </a:lnTo>
                  <a:lnTo>
                    <a:pt x="554" y="241"/>
                  </a:lnTo>
                  <a:lnTo>
                    <a:pt x="554" y="241"/>
                  </a:lnTo>
                  <a:lnTo>
                    <a:pt x="554" y="241"/>
                  </a:lnTo>
                  <a:lnTo>
                    <a:pt x="554" y="241"/>
                  </a:lnTo>
                  <a:lnTo>
                    <a:pt x="563" y="241"/>
                  </a:lnTo>
                  <a:lnTo>
                    <a:pt x="563" y="250"/>
                  </a:lnTo>
                  <a:lnTo>
                    <a:pt x="563" y="250"/>
                  </a:lnTo>
                  <a:lnTo>
                    <a:pt x="563" y="259"/>
                  </a:lnTo>
                  <a:lnTo>
                    <a:pt x="563" y="259"/>
                  </a:lnTo>
                  <a:lnTo>
                    <a:pt x="572" y="268"/>
                  </a:lnTo>
                  <a:lnTo>
                    <a:pt x="572" y="277"/>
                  </a:lnTo>
                  <a:lnTo>
                    <a:pt x="572" y="277"/>
                  </a:lnTo>
                  <a:lnTo>
                    <a:pt x="572" y="286"/>
                  </a:lnTo>
                  <a:lnTo>
                    <a:pt x="581" y="286"/>
                  </a:lnTo>
                  <a:lnTo>
                    <a:pt x="581" y="295"/>
                  </a:lnTo>
                  <a:lnTo>
                    <a:pt x="581" y="295"/>
                  </a:lnTo>
                  <a:lnTo>
                    <a:pt x="590" y="295"/>
                  </a:lnTo>
                  <a:lnTo>
                    <a:pt x="590" y="304"/>
                  </a:lnTo>
                  <a:lnTo>
                    <a:pt x="599" y="304"/>
                  </a:lnTo>
                  <a:lnTo>
                    <a:pt x="599" y="304"/>
                  </a:lnTo>
                  <a:lnTo>
                    <a:pt x="599" y="304"/>
                  </a:lnTo>
                  <a:lnTo>
                    <a:pt x="608" y="304"/>
                  </a:lnTo>
                  <a:lnTo>
                    <a:pt x="608" y="304"/>
                  </a:lnTo>
                  <a:lnTo>
                    <a:pt x="608" y="313"/>
                  </a:lnTo>
                  <a:lnTo>
                    <a:pt x="616" y="313"/>
                  </a:lnTo>
                  <a:lnTo>
                    <a:pt x="616" y="313"/>
                  </a:lnTo>
                  <a:lnTo>
                    <a:pt x="616" y="313"/>
                  </a:lnTo>
                  <a:lnTo>
                    <a:pt x="625" y="313"/>
                  </a:lnTo>
                  <a:lnTo>
                    <a:pt x="625" y="313"/>
                  </a:lnTo>
                  <a:lnTo>
                    <a:pt x="625" y="313"/>
                  </a:lnTo>
                  <a:lnTo>
                    <a:pt x="625" y="313"/>
                  </a:lnTo>
                  <a:lnTo>
                    <a:pt x="634" y="313"/>
                  </a:lnTo>
                  <a:lnTo>
                    <a:pt x="634" y="322"/>
                  </a:lnTo>
                  <a:lnTo>
                    <a:pt x="643" y="322"/>
                  </a:lnTo>
                  <a:lnTo>
                    <a:pt x="643" y="322"/>
                  </a:lnTo>
                  <a:lnTo>
                    <a:pt x="643" y="322"/>
                  </a:lnTo>
                  <a:lnTo>
                    <a:pt x="652" y="322"/>
                  </a:lnTo>
                  <a:lnTo>
                    <a:pt x="652" y="331"/>
                  </a:lnTo>
                  <a:lnTo>
                    <a:pt x="652" y="331"/>
                  </a:lnTo>
                  <a:lnTo>
                    <a:pt x="652" y="331"/>
                  </a:lnTo>
                  <a:lnTo>
                    <a:pt x="652" y="340"/>
                  </a:lnTo>
                  <a:lnTo>
                    <a:pt x="652" y="340"/>
                  </a:lnTo>
                  <a:lnTo>
                    <a:pt x="652" y="340"/>
                  </a:lnTo>
                  <a:lnTo>
                    <a:pt x="652" y="348"/>
                  </a:lnTo>
                  <a:lnTo>
                    <a:pt x="643" y="348"/>
                  </a:lnTo>
                  <a:lnTo>
                    <a:pt x="643" y="348"/>
                  </a:lnTo>
                  <a:lnTo>
                    <a:pt x="643" y="357"/>
                  </a:lnTo>
                  <a:lnTo>
                    <a:pt x="643" y="357"/>
                  </a:lnTo>
                  <a:lnTo>
                    <a:pt x="643" y="366"/>
                  </a:lnTo>
                  <a:lnTo>
                    <a:pt x="643" y="366"/>
                  </a:lnTo>
                  <a:lnTo>
                    <a:pt x="643" y="375"/>
                  </a:lnTo>
                  <a:lnTo>
                    <a:pt x="643" y="375"/>
                  </a:lnTo>
                  <a:lnTo>
                    <a:pt x="643" y="384"/>
                  </a:lnTo>
                  <a:lnTo>
                    <a:pt x="643" y="384"/>
                  </a:lnTo>
                  <a:lnTo>
                    <a:pt x="643" y="393"/>
                  </a:lnTo>
                  <a:lnTo>
                    <a:pt x="643" y="393"/>
                  </a:lnTo>
                  <a:lnTo>
                    <a:pt x="643" y="393"/>
                  </a:lnTo>
                  <a:lnTo>
                    <a:pt x="643" y="402"/>
                  </a:lnTo>
                  <a:lnTo>
                    <a:pt x="652" y="402"/>
                  </a:lnTo>
                  <a:lnTo>
                    <a:pt x="652" y="411"/>
                  </a:lnTo>
                  <a:lnTo>
                    <a:pt x="652" y="411"/>
                  </a:lnTo>
                  <a:lnTo>
                    <a:pt x="652" y="411"/>
                  </a:lnTo>
                  <a:lnTo>
                    <a:pt x="652" y="420"/>
                  </a:lnTo>
                  <a:lnTo>
                    <a:pt x="652" y="420"/>
                  </a:lnTo>
                  <a:lnTo>
                    <a:pt x="652" y="420"/>
                  </a:lnTo>
                  <a:lnTo>
                    <a:pt x="661" y="420"/>
                  </a:lnTo>
                  <a:lnTo>
                    <a:pt x="661" y="429"/>
                  </a:lnTo>
                  <a:lnTo>
                    <a:pt x="661" y="429"/>
                  </a:lnTo>
                  <a:lnTo>
                    <a:pt x="661" y="429"/>
                  </a:lnTo>
                  <a:lnTo>
                    <a:pt x="661" y="429"/>
                  </a:lnTo>
                  <a:lnTo>
                    <a:pt x="661" y="429"/>
                  </a:lnTo>
                  <a:lnTo>
                    <a:pt x="661" y="429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61" y="438"/>
                  </a:lnTo>
                  <a:lnTo>
                    <a:pt x="652" y="447"/>
                  </a:lnTo>
                  <a:lnTo>
                    <a:pt x="652" y="447"/>
                  </a:lnTo>
                  <a:lnTo>
                    <a:pt x="652" y="447"/>
                  </a:lnTo>
                  <a:lnTo>
                    <a:pt x="652" y="447"/>
                  </a:lnTo>
                  <a:lnTo>
                    <a:pt x="652" y="447"/>
                  </a:lnTo>
                  <a:lnTo>
                    <a:pt x="643" y="447"/>
                  </a:lnTo>
                  <a:lnTo>
                    <a:pt x="643" y="447"/>
                  </a:lnTo>
                  <a:lnTo>
                    <a:pt x="643" y="447"/>
                  </a:lnTo>
                  <a:lnTo>
                    <a:pt x="634" y="447"/>
                  </a:lnTo>
                  <a:lnTo>
                    <a:pt x="634" y="447"/>
                  </a:lnTo>
                  <a:lnTo>
                    <a:pt x="634" y="447"/>
                  </a:lnTo>
                  <a:lnTo>
                    <a:pt x="625" y="447"/>
                  </a:lnTo>
                  <a:lnTo>
                    <a:pt x="625" y="447"/>
                  </a:lnTo>
                  <a:lnTo>
                    <a:pt x="625" y="447"/>
                  </a:lnTo>
                  <a:lnTo>
                    <a:pt x="625" y="456"/>
                  </a:lnTo>
                  <a:lnTo>
                    <a:pt x="625" y="456"/>
                  </a:lnTo>
                  <a:lnTo>
                    <a:pt x="625" y="456"/>
                  </a:lnTo>
                  <a:lnTo>
                    <a:pt x="634" y="465"/>
                  </a:lnTo>
                  <a:lnTo>
                    <a:pt x="634" y="465"/>
                  </a:lnTo>
                  <a:lnTo>
                    <a:pt x="634" y="465"/>
                  </a:lnTo>
                  <a:lnTo>
                    <a:pt x="634" y="474"/>
                  </a:lnTo>
                  <a:lnTo>
                    <a:pt x="634" y="474"/>
                  </a:lnTo>
                  <a:lnTo>
                    <a:pt x="625" y="474"/>
                  </a:lnTo>
                  <a:lnTo>
                    <a:pt x="625" y="474"/>
                  </a:lnTo>
                  <a:lnTo>
                    <a:pt x="625" y="474"/>
                  </a:lnTo>
                  <a:lnTo>
                    <a:pt x="625" y="474"/>
                  </a:lnTo>
                  <a:lnTo>
                    <a:pt x="616" y="474"/>
                  </a:lnTo>
                  <a:lnTo>
                    <a:pt x="616" y="474"/>
                  </a:lnTo>
                  <a:lnTo>
                    <a:pt x="616" y="474"/>
                  </a:lnTo>
                  <a:lnTo>
                    <a:pt x="608" y="482"/>
                  </a:lnTo>
                  <a:lnTo>
                    <a:pt x="608" y="482"/>
                  </a:lnTo>
                  <a:lnTo>
                    <a:pt x="608" y="482"/>
                  </a:lnTo>
                  <a:lnTo>
                    <a:pt x="599" y="482"/>
                  </a:lnTo>
                  <a:lnTo>
                    <a:pt x="599" y="482"/>
                  </a:lnTo>
                  <a:lnTo>
                    <a:pt x="590" y="482"/>
                  </a:lnTo>
                  <a:lnTo>
                    <a:pt x="590" y="482"/>
                  </a:lnTo>
                  <a:lnTo>
                    <a:pt x="590" y="482"/>
                  </a:lnTo>
                  <a:lnTo>
                    <a:pt x="581" y="482"/>
                  </a:lnTo>
                  <a:lnTo>
                    <a:pt x="581" y="482"/>
                  </a:lnTo>
                  <a:lnTo>
                    <a:pt x="572" y="482"/>
                  </a:lnTo>
                  <a:lnTo>
                    <a:pt x="572" y="482"/>
                  </a:lnTo>
                  <a:lnTo>
                    <a:pt x="563" y="482"/>
                  </a:lnTo>
                  <a:lnTo>
                    <a:pt x="563" y="491"/>
                  </a:lnTo>
                  <a:lnTo>
                    <a:pt x="563" y="491"/>
                  </a:lnTo>
                  <a:lnTo>
                    <a:pt x="554" y="491"/>
                  </a:lnTo>
                  <a:lnTo>
                    <a:pt x="554" y="491"/>
                  </a:lnTo>
                  <a:lnTo>
                    <a:pt x="554" y="491"/>
                  </a:lnTo>
                  <a:lnTo>
                    <a:pt x="545" y="491"/>
                  </a:lnTo>
                  <a:lnTo>
                    <a:pt x="545" y="491"/>
                  </a:lnTo>
                  <a:lnTo>
                    <a:pt x="545" y="491"/>
                  </a:lnTo>
                  <a:lnTo>
                    <a:pt x="545" y="491"/>
                  </a:lnTo>
                  <a:lnTo>
                    <a:pt x="536" y="491"/>
                  </a:lnTo>
                  <a:lnTo>
                    <a:pt x="536" y="491"/>
                  </a:lnTo>
                  <a:lnTo>
                    <a:pt x="536" y="491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36" y="500"/>
                  </a:lnTo>
                  <a:lnTo>
                    <a:pt x="527" y="509"/>
                  </a:lnTo>
                  <a:lnTo>
                    <a:pt x="527" y="509"/>
                  </a:lnTo>
                  <a:lnTo>
                    <a:pt x="527" y="509"/>
                  </a:lnTo>
                  <a:lnTo>
                    <a:pt x="527" y="518"/>
                  </a:lnTo>
                  <a:lnTo>
                    <a:pt x="527" y="518"/>
                  </a:lnTo>
                  <a:lnTo>
                    <a:pt x="518" y="518"/>
                  </a:lnTo>
                  <a:lnTo>
                    <a:pt x="518" y="518"/>
                  </a:lnTo>
                  <a:lnTo>
                    <a:pt x="518" y="527"/>
                  </a:lnTo>
                  <a:lnTo>
                    <a:pt x="509" y="527"/>
                  </a:lnTo>
                  <a:lnTo>
                    <a:pt x="509" y="527"/>
                  </a:lnTo>
                  <a:lnTo>
                    <a:pt x="509" y="527"/>
                  </a:lnTo>
                  <a:lnTo>
                    <a:pt x="509" y="527"/>
                  </a:lnTo>
                  <a:lnTo>
                    <a:pt x="509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500" y="527"/>
                  </a:lnTo>
                  <a:lnTo>
                    <a:pt x="491" y="527"/>
                  </a:lnTo>
                  <a:lnTo>
                    <a:pt x="491" y="527"/>
                  </a:lnTo>
                  <a:lnTo>
                    <a:pt x="491" y="518"/>
                  </a:lnTo>
                  <a:lnTo>
                    <a:pt x="482" y="518"/>
                  </a:lnTo>
                  <a:lnTo>
                    <a:pt x="482" y="518"/>
                  </a:lnTo>
                  <a:lnTo>
                    <a:pt x="482" y="518"/>
                  </a:lnTo>
                  <a:lnTo>
                    <a:pt x="482" y="518"/>
                  </a:lnTo>
                  <a:lnTo>
                    <a:pt x="465" y="518"/>
                  </a:lnTo>
                  <a:lnTo>
                    <a:pt x="456" y="518"/>
                  </a:lnTo>
                  <a:lnTo>
                    <a:pt x="438" y="518"/>
                  </a:lnTo>
                  <a:lnTo>
                    <a:pt x="429" y="518"/>
                  </a:lnTo>
                  <a:lnTo>
                    <a:pt x="420" y="527"/>
                  </a:lnTo>
                  <a:lnTo>
                    <a:pt x="402" y="527"/>
                  </a:lnTo>
                  <a:lnTo>
                    <a:pt x="402" y="536"/>
                  </a:lnTo>
                  <a:lnTo>
                    <a:pt x="393" y="536"/>
                  </a:lnTo>
                  <a:lnTo>
                    <a:pt x="393" y="545"/>
                  </a:lnTo>
                  <a:lnTo>
                    <a:pt x="402" y="563"/>
                  </a:lnTo>
                  <a:lnTo>
                    <a:pt x="402" y="581"/>
                  </a:lnTo>
                  <a:lnTo>
                    <a:pt x="402" y="607"/>
                  </a:lnTo>
                  <a:lnTo>
                    <a:pt x="420" y="616"/>
                  </a:lnTo>
                  <a:lnTo>
                    <a:pt x="411" y="634"/>
                  </a:lnTo>
                  <a:lnTo>
                    <a:pt x="402" y="643"/>
                  </a:lnTo>
                  <a:lnTo>
                    <a:pt x="393" y="661"/>
                  </a:lnTo>
                  <a:lnTo>
                    <a:pt x="366" y="670"/>
                  </a:lnTo>
                  <a:lnTo>
                    <a:pt x="348" y="679"/>
                  </a:lnTo>
                  <a:lnTo>
                    <a:pt x="331" y="688"/>
                  </a:lnTo>
                  <a:lnTo>
                    <a:pt x="313" y="679"/>
                  </a:lnTo>
                  <a:lnTo>
                    <a:pt x="286" y="661"/>
                  </a:lnTo>
                  <a:lnTo>
                    <a:pt x="286" y="661"/>
                  </a:lnTo>
                  <a:lnTo>
                    <a:pt x="286" y="652"/>
                  </a:lnTo>
                  <a:lnTo>
                    <a:pt x="286" y="652"/>
                  </a:lnTo>
                  <a:lnTo>
                    <a:pt x="277" y="652"/>
                  </a:lnTo>
                  <a:lnTo>
                    <a:pt x="277" y="652"/>
                  </a:lnTo>
                  <a:lnTo>
                    <a:pt x="268" y="643"/>
                  </a:lnTo>
                  <a:lnTo>
                    <a:pt x="268" y="643"/>
                  </a:lnTo>
                  <a:lnTo>
                    <a:pt x="268" y="643"/>
                  </a:lnTo>
                  <a:lnTo>
                    <a:pt x="268" y="643"/>
                  </a:lnTo>
                  <a:lnTo>
                    <a:pt x="268" y="634"/>
                  </a:lnTo>
                  <a:lnTo>
                    <a:pt x="259" y="634"/>
                  </a:lnTo>
                  <a:lnTo>
                    <a:pt x="259" y="634"/>
                  </a:lnTo>
                  <a:lnTo>
                    <a:pt x="259" y="625"/>
                  </a:lnTo>
                  <a:lnTo>
                    <a:pt x="250" y="625"/>
                  </a:lnTo>
                  <a:lnTo>
                    <a:pt x="250" y="625"/>
                  </a:lnTo>
                  <a:lnTo>
                    <a:pt x="250" y="625"/>
                  </a:lnTo>
                  <a:lnTo>
                    <a:pt x="250" y="607"/>
                  </a:lnTo>
                  <a:lnTo>
                    <a:pt x="259" y="581"/>
                  </a:lnTo>
                  <a:lnTo>
                    <a:pt x="259" y="563"/>
                  </a:lnTo>
                  <a:lnTo>
                    <a:pt x="250" y="572"/>
                  </a:lnTo>
                  <a:lnTo>
                    <a:pt x="232" y="572"/>
                  </a:lnTo>
                  <a:lnTo>
                    <a:pt x="232" y="590"/>
                  </a:lnTo>
                  <a:lnTo>
                    <a:pt x="232" y="607"/>
                  </a:lnTo>
                  <a:lnTo>
                    <a:pt x="223" y="607"/>
                  </a:lnTo>
                  <a:lnTo>
                    <a:pt x="206" y="616"/>
                  </a:lnTo>
                  <a:lnTo>
                    <a:pt x="206" y="634"/>
                  </a:lnTo>
                  <a:lnTo>
                    <a:pt x="206" y="652"/>
                  </a:lnTo>
                  <a:lnTo>
                    <a:pt x="188" y="670"/>
                  </a:lnTo>
                  <a:lnTo>
                    <a:pt x="179" y="688"/>
                  </a:lnTo>
                  <a:lnTo>
                    <a:pt x="161" y="697"/>
                  </a:lnTo>
                  <a:lnTo>
                    <a:pt x="134" y="697"/>
                  </a:lnTo>
                  <a:lnTo>
                    <a:pt x="116" y="688"/>
                  </a:lnTo>
                  <a:lnTo>
                    <a:pt x="89" y="679"/>
                  </a:lnTo>
                  <a:lnTo>
                    <a:pt x="72" y="679"/>
                  </a:lnTo>
                  <a:lnTo>
                    <a:pt x="72" y="652"/>
                  </a:lnTo>
                  <a:lnTo>
                    <a:pt x="81" y="625"/>
                  </a:lnTo>
                  <a:lnTo>
                    <a:pt x="81" y="607"/>
                  </a:lnTo>
                  <a:lnTo>
                    <a:pt x="81" y="590"/>
                  </a:lnTo>
                  <a:lnTo>
                    <a:pt x="63" y="581"/>
                  </a:lnTo>
                  <a:lnTo>
                    <a:pt x="45" y="554"/>
                  </a:lnTo>
                  <a:lnTo>
                    <a:pt x="45" y="536"/>
                  </a:lnTo>
                  <a:lnTo>
                    <a:pt x="18" y="527"/>
                  </a:lnTo>
                  <a:lnTo>
                    <a:pt x="9" y="500"/>
                  </a:lnTo>
                  <a:lnTo>
                    <a:pt x="0" y="491"/>
                  </a:lnTo>
                  <a:lnTo>
                    <a:pt x="0" y="491"/>
                  </a:lnTo>
                  <a:lnTo>
                    <a:pt x="0" y="482"/>
                  </a:lnTo>
                  <a:lnTo>
                    <a:pt x="9" y="482"/>
                  </a:lnTo>
                  <a:lnTo>
                    <a:pt x="9" y="482"/>
                  </a:lnTo>
                  <a:lnTo>
                    <a:pt x="9" y="482"/>
                  </a:lnTo>
                  <a:lnTo>
                    <a:pt x="18" y="482"/>
                  </a:lnTo>
                  <a:lnTo>
                    <a:pt x="18" y="482"/>
                  </a:lnTo>
                  <a:lnTo>
                    <a:pt x="18" y="482"/>
                  </a:lnTo>
                  <a:lnTo>
                    <a:pt x="27" y="474"/>
                  </a:lnTo>
                  <a:lnTo>
                    <a:pt x="27" y="474"/>
                  </a:lnTo>
                  <a:lnTo>
                    <a:pt x="36" y="474"/>
                  </a:lnTo>
                  <a:lnTo>
                    <a:pt x="36" y="474"/>
                  </a:lnTo>
                  <a:lnTo>
                    <a:pt x="36" y="465"/>
                  </a:lnTo>
                  <a:lnTo>
                    <a:pt x="45" y="465"/>
                  </a:lnTo>
                  <a:lnTo>
                    <a:pt x="45" y="465"/>
                  </a:lnTo>
                  <a:lnTo>
                    <a:pt x="45" y="465"/>
                  </a:lnTo>
                  <a:lnTo>
                    <a:pt x="54" y="456"/>
                  </a:lnTo>
                  <a:lnTo>
                    <a:pt x="54" y="456"/>
                  </a:lnTo>
                  <a:lnTo>
                    <a:pt x="54" y="456"/>
                  </a:lnTo>
                  <a:lnTo>
                    <a:pt x="54" y="447"/>
                  </a:lnTo>
                  <a:lnTo>
                    <a:pt x="45" y="447"/>
                  </a:lnTo>
                  <a:lnTo>
                    <a:pt x="54" y="447"/>
                  </a:lnTo>
                  <a:lnTo>
                    <a:pt x="54" y="438"/>
                  </a:lnTo>
                  <a:lnTo>
                    <a:pt x="54" y="438"/>
                  </a:lnTo>
                  <a:lnTo>
                    <a:pt x="63" y="438"/>
                  </a:lnTo>
                  <a:lnTo>
                    <a:pt x="72" y="438"/>
                  </a:lnTo>
                  <a:lnTo>
                    <a:pt x="72" y="438"/>
                  </a:lnTo>
                  <a:lnTo>
                    <a:pt x="81" y="438"/>
                  </a:lnTo>
                  <a:lnTo>
                    <a:pt x="89" y="438"/>
                  </a:lnTo>
                  <a:lnTo>
                    <a:pt x="98" y="438"/>
                  </a:lnTo>
                  <a:lnTo>
                    <a:pt x="107" y="438"/>
                  </a:lnTo>
                  <a:lnTo>
                    <a:pt x="116" y="438"/>
                  </a:lnTo>
                  <a:lnTo>
                    <a:pt x="116" y="438"/>
                  </a:lnTo>
                  <a:lnTo>
                    <a:pt x="125" y="438"/>
                  </a:lnTo>
                  <a:lnTo>
                    <a:pt x="125" y="438"/>
                  </a:lnTo>
                  <a:lnTo>
                    <a:pt x="134" y="438"/>
                  </a:lnTo>
                  <a:lnTo>
                    <a:pt x="134" y="438"/>
                  </a:lnTo>
                  <a:lnTo>
                    <a:pt x="134" y="438"/>
                  </a:lnTo>
                  <a:lnTo>
                    <a:pt x="143" y="438"/>
                  </a:lnTo>
                  <a:lnTo>
                    <a:pt x="143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38"/>
                  </a:lnTo>
                  <a:lnTo>
                    <a:pt x="152" y="447"/>
                  </a:lnTo>
                  <a:lnTo>
                    <a:pt x="170" y="447"/>
                  </a:lnTo>
                  <a:lnTo>
                    <a:pt x="179" y="447"/>
                  </a:lnTo>
                  <a:lnTo>
                    <a:pt x="188" y="438"/>
                  </a:lnTo>
                  <a:lnTo>
                    <a:pt x="197" y="438"/>
                  </a:lnTo>
                  <a:lnTo>
                    <a:pt x="206" y="438"/>
                  </a:lnTo>
                  <a:lnTo>
                    <a:pt x="206" y="420"/>
                  </a:lnTo>
                  <a:lnTo>
                    <a:pt x="215" y="420"/>
                  </a:lnTo>
                  <a:lnTo>
                    <a:pt x="232" y="420"/>
                  </a:lnTo>
                  <a:lnTo>
                    <a:pt x="250" y="420"/>
                  </a:lnTo>
                  <a:lnTo>
                    <a:pt x="268" y="411"/>
                  </a:lnTo>
                  <a:lnTo>
                    <a:pt x="286" y="402"/>
                  </a:lnTo>
                  <a:lnTo>
                    <a:pt x="295" y="402"/>
                  </a:lnTo>
                  <a:lnTo>
                    <a:pt x="295" y="393"/>
                  </a:lnTo>
                  <a:lnTo>
                    <a:pt x="295" y="375"/>
                  </a:lnTo>
                  <a:lnTo>
                    <a:pt x="304" y="375"/>
                  </a:lnTo>
                  <a:lnTo>
                    <a:pt x="304" y="366"/>
                  </a:lnTo>
                  <a:lnTo>
                    <a:pt x="304" y="357"/>
                  </a:lnTo>
                  <a:lnTo>
                    <a:pt x="313" y="348"/>
                  </a:lnTo>
                  <a:lnTo>
                    <a:pt x="322" y="340"/>
                  </a:lnTo>
                  <a:lnTo>
                    <a:pt x="331" y="331"/>
                  </a:lnTo>
                  <a:lnTo>
                    <a:pt x="340" y="331"/>
                  </a:lnTo>
                  <a:lnTo>
                    <a:pt x="340" y="313"/>
                  </a:lnTo>
                  <a:lnTo>
                    <a:pt x="366" y="304"/>
                  </a:lnTo>
                  <a:lnTo>
                    <a:pt x="384" y="304"/>
                  </a:lnTo>
                  <a:lnTo>
                    <a:pt x="402" y="304"/>
                  </a:lnTo>
                  <a:lnTo>
                    <a:pt x="411" y="295"/>
                  </a:lnTo>
                  <a:lnTo>
                    <a:pt x="411" y="277"/>
                  </a:lnTo>
                  <a:lnTo>
                    <a:pt x="411" y="268"/>
                  </a:lnTo>
                  <a:lnTo>
                    <a:pt x="393" y="259"/>
                  </a:lnTo>
                  <a:lnTo>
                    <a:pt x="384" y="250"/>
                  </a:lnTo>
                  <a:lnTo>
                    <a:pt x="384" y="232"/>
                  </a:lnTo>
                  <a:lnTo>
                    <a:pt x="375" y="223"/>
                  </a:lnTo>
                  <a:lnTo>
                    <a:pt x="366" y="206"/>
                  </a:lnTo>
                  <a:lnTo>
                    <a:pt x="375" y="197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2" name="Freeform 55"/>
            <xdr:cNvSpPr>
              <a:spLocks/>
            </xdr:cNvSpPr>
          </xdr:nvSpPr>
          <xdr:spPr bwMode="auto">
            <a:xfrm>
              <a:off x="4525" y="5229"/>
              <a:ext cx="593" cy="594"/>
            </a:xfrm>
            <a:custGeom>
              <a:avLst/>
              <a:gdLst>
                <a:gd name="T0" fmla="*/ 232 w 268"/>
                <a:gd name="T1" fmla="*/ 26 h 250"/>
                <a:gd name="T2" fmla="*/ 250 w 268"/>
                <a:gd name="T3" fmla="*/ 62 h 250"/>
                <a:gd name="T4" fmla="*/ 268 w 268"/>
                <a:gd name="T5" fmla="*/ 98 h 250"/>
                <a:gd name="T6" fmla="*/ 223 w 268"/>
                <a:gd name="T7" fmla="*/ 107 h 250"/>
                <a:gd name="T8" fmla="*/ 188 w 268"/>
                <a:gd name="T9" fmla="*/ 134 h 250"/>
                <a:gd name="T10" fmla="*/ 161 w 268"/>
                <a:gd name="T11" fmla="*/ 160 h 250"/>
                <a:gd name="T12" fmla="*/ 152 w 268"/>
                <a:gd name="T13" fmla="*/ 178 h 250"/>
                <a:gd name="T14" fmla="*/ 143 w 268"/>
                <a:gd name="T15" fmla="*/ 205 h 250"/>
                <a:gd name="T16" fmla="*/ 89 w 268"/>
                <a:gd name="T17" fmla="*/ 223 h 250"/>
                <a:gd name="T18" fmla="*/ 63 w 268"/>
                <a:gd name="T19" fmla="*/ 241 h 250"/>
                <a:gd name="T20" fmla="*/ 36 w 268"/>
                <a:gd name="T21" fmla="*/ 250 h 250"/>
                <a:gd name="T22" fmla="*/ 9 w 268"/>
                <a:gd name="T23" fmla="*/ 241 h 250"/>
                <a:gd name="T24" fmla="*/ 9 w 268"/>
                <a:gd name="T25" fmla="*/ 241 h 250"/>
                <a:gd name="T26" fmla="*/ 9 w 268"/>
                <a:gd name="T27" fmla="*/ 232 h 250"/>
                <a:gd name="T28" fmla="*/ 9 w 268"/>
                <a:gd name="T29" fmla="*/ 232 h 250"/>
                <a:gd name="T30" fmla="*/ 18 w 268"/>
                <a:gd name="T31" fmla="*/ 223 h 250"/>
                <a:gd name="T32" fmla="*/ 27 w 268"/>
                <a:gd name="T33" fmla="*/ 214 h 250"/>
                <a:gd name="T34" fmla="*/ 27 w 268"/>
                <a:gd name="T35" fmla="*/ 205 h 250"/>
                <a:gd name="T36" fmla="*/ 27 w 268"/>
                <a:gd name="T37" fmla="*/ 196 h 250"/>
                <a:gd name="T38" fmla="*/ 18 w 268"/>
                <a:gd name="T39" fmla="*/ 178 h 250"/>
                <a:gd name="T40" fmla="*/ 27 w 268"/>
                <a:gd name="T41" fmla="*/ 178 h 250"/>
                <a:gd name="T42" fmla="*/ 36 w 268"/>
                <a:gd name="T43" fmla="*/ 187 h 250"/>
                <a:gd name="T44" fmla="*/ 45 w 268"/>
                <a:gd name="T45" fmla="*/ 178 h 250"/>
                <a:gd name="T46" fmla="*/ 54 w 268"/>
                <a:gd name="T47" fmla="*/ 160 h 250"/>
                <a:gd name="T48" fmla="*/ 63 w 268"/>
                <a:gd name="T49" fmla="*/ 143 h 250"/>
                <a:gd name="T50" fmla="*/ 63 w 268"/>
                <a:gd name="T51" fmla="*/ 125 h 250"/>
                <a:gd name="T52" fmla="*/ 72 w 268"/>
                <a:gd name="T53" fmla="*/ 107 h 250"/>
                <a:gd name="T54" fmla="*/ 80 w 268"/>
                <a:gd name="T55" fmla="*/ 89 h 250"/>
                <a:gd name="T56" fmla="*/ 89 w 268"/>
                <a:gd name="T57" fmla="*/ 71 h 250"/>
                <a:gd name="T58" fmla="*/ 98 w 268"/>
                <a:gd name="T59" fmla="*/ 62 h 250"/>
                <a:gd name="T60" fmla="*/ 107 w 268"/>
                <a:gd name="T61" fmla="*/ 53 h 250"/>
                <a:gd name="T62" fmla="*/ 125 w 268"/>
                <a:gd name="T63" fmla="*/ 44 h 250"/>
                <a:gd name="T64" fmla="*/ 134 w 268"/>
                <a:gd name="T65" fmla="*/ 35 h 250"/>
                <a:gd name="T66" fmla="*/ 143 w 268"/>
                <a:gd name="T67" fmla="*/ 35 h 250"/>
                <a:gd name="T68" fmla="*/ 152 w 268"/>
                <a:gd name="T69" fmla="*/ 26 h 250"/>
                <a:gd name="T70" fmla="*/ 161 w 268"/>
                <a:gd name="T71" fmla="*/ 18 h 250"/>
                <a:gd name="T72" fmla="*/ 161 w 268"/>
                <a:gd name="T73" fmla="*/ 9 h 250"/>
                <a:gd name="T74" fmla="*/ 170 w 268"/>
                <a:gd name="T75" fmla="*/ 0 h 250"/>
                <a:gd name="T76" fmla="*/ 188 w 268"/>
                <a:gd name="T77" fmla="*/ 0 h 250"/>
                <a:gd name="T78" fmla="*/ 197 w 268"/>
                <a:gd name="T79" fmla="*/ 0 h 250"/>
                <a:gd name="T80" fmla="*/ 214 w 268"/>
                <a:gd name="T81" fmla="*/ 0 h 250"/>
                <a:gd name="T82" fmla="*/ 223 w 268"/>
                <a:gd name="T83" fmla="*/ 0 h 250"/>
                <a:gd name="T84" fmla="*/ 223 w 268"/>
                <a:gd name="T85" fmla="*/ 0 h 250"/>
                <a:gd name="T86" fmla="*/ 232 w 268"/>
                <a:gd name="T87" fmla="*/ 0 h 25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</a:cxnLst>
              <a:rect l="0" t="0" r="r" b="b"/>
              <a:pathLst>
                <a:path w="268" h="250">
                  <a:moveTo>
                    <a:pt x="232" y="0"/>
                  </a:moveTo>
                  <a:lnTo>
                    <a:pt x="223" y="9"/>
                  </a:lnTo>
                  <a:lnTo>
                    <a:pt x="232" y="26"/>
                  </a:lnTo>
                  <a:lnTo>
                    <a:pt x="241" y="35"/>
                  </a:lnTo>
                  <a:lnTo>
                    <a:pt x="241" y="53"/>
                  </a:lnTo>
                  <a:lnTo>
                    <a:pt x="250" y="62"/>
                  </a:lnTo>
                  <a:lnTo>
                    <a:pt x="268" y="71"/>
                  </a:lnTo>
                  <a:lnTo>
                    <a:pt x="268" y="80"/>
                  </a:lnTo>
                  <a:lnTo>
                    <a:pt x="268" y="98"/>
                  </a:lnTo>
                  <a:lnTo>
                    <a:pt x="259" y="107"/>
                  </a:lnTo>
                  <a:lnTo>
                    <a:pt x="241" y="107"/>
                  </a:lnTo>
                  <a:lnTo>
                    <a:pt x="223" y="107"/>
                  </a:lnTo>
                  <a:lnTo>
                    <a:pt x="197" y="116"/>
                  </a:lnTo>
                  <a:lnTo>
                    <a:pt x="197" y="134"/>
                  </a:lnTo>
                  <a:lnTo>
                    <a:pt x="188" y="134"/>
                  </a:lnTo>
                  <a:lnTo>
                    <a:pt x="179" y="143"/>
                  </a:lnTo>
                  <a:lnTo>
                    <a:pt x="170" y="151"/>
                  </a:lnTo>
                  <a:lnTo>
                    <a:pt x="161" y="160"/>
                  </a:lnTo>
                  <a:lnTo>
                    <a:pt x="161" y="169"/>
                  </a:lnTo>
                  <a:lnTo>
                    <a:pt x="161" y="178"/>
                  </a:lnTo>
                  <a:lnTo>
                    <a:pt x="152" y="178"/>
                  </a:lnTo>
                  <a:lnTo>
                    <a:pt x="152" y="196"/>
                  </a:lnTo>
                  <a:lnTo>
                    <a:pt x="152" y="205"/>
                  </a:lnTo>
                  <a:lnTo>
                    <a:pt x="143" y="205"/>
                  </a:lnTo>
                  <a:lnTo>
                    <a:pt x="125" y="214"/>
                  </a:lnTo>
                  <a:lnTo>
                    <a:pt x="107" y="223"/>
                  </a:lnTo>
                  <a:lnTo>
                    <a:pt x="89" y="223"/>
                  </a:lnTo>
                  <a:lnTo>
                    <a:pt x="72" y="223"/>
                  </a:lnTo>
                  <a:lnTo>
                    <a:pt x="63" y="223"/>
                  </a:lnTo>
                  <a:lnTo>
                    <a:pt x="63" y="241"/>
                  </a:lnTo>
                  <a:lnTo>
                    <a:pt x="54" y="241"/>
                  </a:lnTo>
                  <a:lnTo>
                    <a:pt x="45" y="241"/>
                  </a:lnTo>
                  <a:lnTo>
                    <a:pt x="36" y="250"/>
                  </a:lnTo>
                  <a:lnTo>
                    <a:pt x="27" y="250"/>
                  </a:lnTo>
                  <a:lnTo>
                    <a:pt x="9" y="250"/>
                  </a:lnTo>
                  <a:lnTo>
                    <a:pt x="9" y="241"/>
                  </a:lnTo>
                  <a:lnTo>
                    <a:pt x="9" y="241"/>
                  </a:lnTo>
                  <a:lnTo>
                    <a:pt x="9" y="241"/>
                  </a:lnTo>
                  <a:lnTo>
                    <a:pt x="9" y="241"/>
                  </a:lnTo>
                  <a:lnTo>
                    <a:pt x="9" y="241"/>
                  </a:lnTo>
                  <a:lnTo>
                    <a:pt x="9" y="241"/>
                  </a:lnTo>
                  <a:lnTo>
                    <a:pt x="9" y="232"/>
                  </a:lnTo>
                  <a:lnTo>
                    <a:pt x="9" y="232"/>
                  </a:lnTo>
                  <a:lnTo>
                    <a:pt x="0" y="241"/>
                  </a:lnTo>
                  <a:lnTo>
                    <a:pt x="9" y="232"/>
                  </a:lnTo>
                  <a:lnTo>
                    <a:pt x="9" y="232"/>
                  </a:lnTo>
                  <a:lnTo>
                    <a:pt x="18" y="232"/>
                  </a:lnTo>
                  <a:lnTo>
                    <a:pt x="18" y="223"/>
                  </a:lnTo>
                  <a:lnTo>
                    <a:pt x="18" y="223"/>
                  </a:lnTo>
                  <a:lnTo>
                    <a:pt x="27" y="223"/>
                  </a:lnTo>
                  <a:lnTo>
                    <a:pt x="27" y="214"/>
                  </a:lnTo>
                  <a:lnTo>
                    <a:pt x="27" y="214"/>
                  </a:lnTo>
                  <a:lnTo>
                    <a:pt x="27" y="214"/>
                  </a:lnTo>
                  <a:lnTo>
                    <a:pt x="27" y="205"/>
                  </a:lnTo>
                  <a:lnTo>
                    <a:pt x="27" y="205"/>
                  </a:lnTo>
                  <a:lnTo>
                    <a:pt x="27" y="196"/>
                  </a:lnTo>
                  <a:lnTo>
                    <a:pt x="27" y="196"/>
                  </a:lnTo>
                  <a:lnTo>
                    <a:pt x="18" y="187"/>
                  </a:lnTo>
                  <a:lnTo>
                    <a:pt x="18" y="187"/>
                  </a:lnTo>
                  <a:lnTo>
                    <a:pt x="18" y="178"/>
                  </a:lnTo>
                  <a:lnTo>
                    <a:pt x="27" y="178"/>
                  </a:lnTo>
                  <a:lnTo>
                    <a:pt x="27" y="178"/>
                  </a:lnTo>
                  <a:lnTo>
                    <a:pt x="27" y="178"/>
                  </a:lnTo>
                  <a:lnTo>
                    <a:pt x="27" y="178"/>
                  </a:lnTo>
                  <a:lnTo>
                    <a:pt x="36" y="187"/>
                  </a:lnTo>
                  <a:lnTo>
                    <a:pt x="36" y="187"/>
                  </a:lnTo>
                  <a:lnTo>
                    <a:pt x="45" y="187"/>
                  </a:lnTo>
                  <a:lnTo>
                    <a:pt x="45" y="178"/>
                  </a:lnTo>
                  <a:lnTo>
                    <a:pt x="45" y="178"/>
                  </a:lnTo>
                  <a:lnTo>
                    <a:pt x="45" y="169"/>
                  </a:lnTo>
                  <a:lnTo>
                    <a:pt x="54" y="169"/>
                  </a:lnTo>
                  <a:lnTo>
                    <a:pt x="54" y="160"/>
                  </a:lnTo>
                  <a:lnTo>
                    <a:pt x="54" y="151"/>
                  </a:lnTo>
                  <a:lnTo>
                    <a:pt x="54" y="143"/>
                  </a:lnTo>
                  <a:lnTo>
                    <a:pt x="63" y="143"/>
                  </a:lnTo>
                  <a:lnTo>
                    <a:pt x="63" y="134"/>
                  </a:lnTo>
                  <a:lnTo>
                    <a:pt x="63" y="125"/>
                  </a:lnTo>
                  <a:lnTo>
                    <a:pt x="63" y="125"/>
                  </a:lnTo>
                  <a:lnTo>
                    <a:pt x="72" y="116"/>
                  </a:lnTo>
                  <a:lnTo>
                    <a:pt x="72" y="107"/>
                  </a:lnTo>
                  <a:lnTo>
                    <a:pt x="72" y="107"/>
                  </a:lnTo>
                  <a:lnTo>
                    <a:pt x="80" y="98"/>
                  </a:lnTo>
                  <a:lnTo>
                    <a:pt x="80" y="89"/>
                  </a:lnTo>
                  <a:lnTo>
                    <a:pt x="80" y="89"/>
                  </a:lnTo>
                  <a:lnTo>
                    <a:pt x="89" y="80"/>
                  </a:lnTo>
                  <a:lnTo>
                    <a:pt x="89" y="80"/>
                  </a:lnTo>
                  <a:lnTo>
                    <a:pt x="89" y="71"/>
                  </a:lnTo>
                  <a:lnTo>
                    <a:pt x="89" y="71"/>
                  </a:lnTo>
                  <a:lnTo>
                    <a:pt x="89" y="62"/>
                  </a:lnTo>
                  <a:lnTo>
                    <a:pt x="98" y="62"/>
                  </a:lnTo>
                  <a:lnTo>
                    <a:pt x="98" y="53"/>
                  </a:lnTo>
                  <a:lnTo>
                    <a:pt x="98" y="53"/>
                  </a:lnTo>
                  <a:lnTo>
                    <a:pt x="107" y="53"/>
                  </a:lnTo>
                  <a:lnTo>
                    <a:pt x="107" y="44"/>
                  </a:lnTo>
                  <a:lnTo>
                    <a:pt x="116" y="44"/>
                  </a:lnTo>
                  <a:lnTo>
                    <a:pt x="125" y="44"/>
                  </a:lnTo>
                  <a:lnTo>
                    <a:pt x="125" y="44"/>
                  </a:lnTo>
                  <a:lnTo>
                    <a:pt x="134" y="44"/>
                  </a:lnTo>
                  <a:lnTo>
                    <a:pt x="134" y="35"/>
                  </a:lnTo>
                  <a:lnTo>
                    <a:pt x="143" y="35"/>
                  </a:lnTo>
                  <a:lnTo>
                    <a:pt x="143" y="35"/>
                  </a:lnTo>
                  <a:lnTo>
                    <a:pt x="143" y="35"/>
                  </a:lnTo>
                  <a:lnTo>
                    <a:pt x="152" y="26"/>
                  </a:lnTo>
                  <a:lnTo>
                    <a:pt x="152" y="26"/>
                  </a:lnTo>
                  <a:lnTo>
                    <a:pt x="152" y="26"/>
                  </a:lnTo>
                  <a:lnTo>
                    <a:pt x="152" y="18"/>
                  </a:lnTo>
                  <a:lnTo>
                    <a:pt x="152" y="18"/>
                  </a:lnTo>
                  <a:lnTo>
                    <a:pt x="161" y="18"/>
                  </a:lnTo>
                  <a:lnTo>
                    <a:pt x="161" y="18"/>
                  </a:lnTo>
                  <a:lnTo>
                    <a:pt x="161" y="9"/>
                  </a:lnTo>
                  <a:lnTo>
                    <a:pt x="161" y="9"/>
                  </a:lnTo>
                  <a:lnTo>
                    <a:pt x="170" y="9"/>
                  </a:lnTo>
                  <a:lnTo>
                    <a:pt x="170" y="9"/>
                  </a:lnTo>
                  <a:lnTo>
                    <a:pt x="170" y="0"/>
                  </a:lnTo>
                  <a:lnTo>
                    <a:pt x="179" y="0"/>
                  </a:lnTo>
                  <a:lnTo>
                    <a:pt x="179" y="0"/>
                  </a:lnTo>
                  <a:lnTo>
                    <a:pt x="188" y="0"/>
                  </a:lnTo>
                  <a:lnTo>
                    <a:pt x="188" y="0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205" y="0"/>
                  </a:lnTo>
                  <a:lnTo>
                    <a:pt x="205" y="0"/>
                  </a:lnTo>
                  <a:lnTo>
                    <a:pt x="214" y="0"/>
                  </a:lnTo>
                  <a:lnTo>
                    <a:pt x="214" y="0"/>
                  </a:lnTo>
                  <a:lnTo>
                    <a:pt x="214" y="0"/>
                  </a:lnTo>
                  <a:lnTo>
                    <a:pt x="223" y="0"/>
                  </a:lnTo>
                  <a:lnTo>
                    <a:pt x="223" y="0"/>
                  </a:lnTo>
                  <a:lnTo>
                    <a:pt x="223" y="0"/>
                  </a:lnTo>
                  <a:lnTo>
                    <a:pt x="223" y="0"/>
                  </a:lnTo>
                  <a:lnTo>
                    <a:pt x="223" y="0"/>
                  </a:lnTo>
                  <a:lnTo>
                    <a:pt x="223" y="0"/>
                  </a:lnTo>
                  <a:lnTo>
                    <a:pt x="232" y="0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3" name="Freeform 56"/>
            <xdr:cNvSpPr>
              <a:spLocks/>
            </xdr:cNvSpPr>
          </xdr:nvSpPr>
          <xdr:spPr bwMode="auto">
            <a:xfrm>
              <a:off x="3154" y="5926"/>
              <a:ext cx="1447" cy="1676"/>
            </a:xfrm>
            <a:custGeom>
              <a:avLst/>
              <a:gdLst>
                <a:gd name="T0" fmla="*/ 18 w 652"/>
                <a:gd name="T1" fmla="*/ 661 h 706"/>
                <a:gd name="T2" fmla="*/ 18 w 652"/>
                <a:gd name="T3" fmla="*/ 643 h 706"/>
                <a:gd name="T4" fmla="*/ 27 w 652"/>
                <a:gd name="T5" fmla="*/ 617 h 706"/>
                <a:gd name="T6" fmla="*/ 35 w 652"/>
                <a:gd name="T7" fmla="*/ 608 h 706"/>
                <a:gd name="T8" fmla="*/ 53 w 652"/>
                <a:gd name="T9" fmla="*/ 599 h 706"/>
                <a:gd name="T10" fmla="*/ 44 w 652"/>
                <a:gd name="T11" fmla="*/ 581 h 706"/>
                <a:gd name="T12" fmla="*/ 44 w 652"/>
                <a:gd name="T13" fmla="*/ 554 h 706"/>
                <a:gd name="T14" fmla="*/ 27 w 652"/>
                <a:gd name="T15" fmla="*/ 536 h 706"/>
                <a:gd name="T16" fmla="*/ 18 w 652"/>
                <a:gd name="T17" fmla="*/ 518 h 706"/>
                <a:gd name="T18" fmla="*/ 9 w 652"/>
                <a:gd name="T19" fmla="*/ 500 h 706"/>
                <a:gd name="T20" fmla="*/ 27 w 652"/>
                <a:gd name="T21" fmla="*/ 500 h 706"/>
                <a:gd name="T22" fmla="*/ 53 w 652"/>
                <a:gd name="T23" fmla="*/ 500 h 706"/>
                <a:gd name="T24" fmla="*/ 53 w 652"/>
                <a:gd name="T25" fmla="*/ 483 h 706"/>
                <a:gd name="T26" fmla="*/ 44 w 652"/>
                <a:gd name="T27" fmla="*/ 474 h 706"/>
                <a:gd name="T28" fmla="*/ 18 w 652"/>
                <a:gd name="T29" fmla="*/ 465 h 706"/>
                <a:gd name="T30" fmla="*/ 9 w 652"/>
                <a:gd name="T31" fmla="*/ 474 h 706"/>
                <a:gd name="T32" fmla="*/ 9 w 652"/>
                <a:gd name="T33" fmla="*/ 447 h 706"/>
                <a:gd name="T34" fmla="*/ 9 w 652"/>
                <a:gd name="T35" fmla="*/ 429 h 706"/>
                <a:gd name="T36" fmla="*/ 27 w 652"/>
                <a:gd name="T37" fmla="*/ 420 h 706"/>
                <a:gd name="T38" fmla="*/ 44 w 652"/>
                <a:gd name="T39" fmla="*/ 411 h 706"/>
                <a:gd name="T40" fmla="*/ 53 w 652"/>
                <a:gd name="T41" fmla="*/ 384 h 706"/>
                <a:gd name="T42" fmla="*/ 71 w 652"/>
                <a:gd name="T43" fmla="*/ 375 h 706"/>
                <a:gd name="T44" fmla="*/ 89 w 652"/>
                <a:gd name="T45" fmla="*/ 366 h 706"/>
                <a:gd name="T46" fmla="*/ 107 w 652"/>
                <a:gd name="T47" fmla="*/ 349 h 706"/>
                <a:gd name="T48" fmla="*/ 98 w 652"/>
                <a:gd name="T49" fmla="*/ 322 h 706"/>
                <a:gd name="T50" fmla="*/ 89 w 652"/>
                <a:gd name="T51" fmla="*/ 295 h 706"/>
                <a:gd name="T52" fmla="*/ 80 w 652"/>
                <a:gd name="T53" fmla="*/ 304 h 706"/>
                <a:gd name="T54" fmla="*/ 71 w 652"/>
                <a:gd name="T55" fmla="*/ 295 h 706"/>
                <a:gd name="T56" fmla="*/ 89 w 652"/>
                <a:gd name="T57" fmla="*/ 268 h 706"/>
                <a:gd name="T58" fmla="*/ 107 w 652"/>
                <a:gd name="T59" fmla="*/ 250 h 706"/>
                <a:gd name="T60" fmla="*/ 116 w 652"/>
                <a:gd name="T61" fmla="*/ 233 h 706"/>
                <a:gd name="T62" fmla="*/ 134 w 652"/>
                <a:gd name="T63" fmla="*/ 224 h 706"/>
                <a:gd name="T64" fmla="*/ 161 w 652"/>
                <a:gd name="T65" fmla="*/ 206 h 706"/>
                <a:gd name="T66" fmla="*/ 178 w 652"/>
                <a:gd name="T67" fmla="*/ 197 h 706"/>
                <a:gd name="T68" fmla="*/ 187 w 652"/>
                <a:gd name="T69" fmla="*/ 188 h 706"/>
                <a:gd name="T70" fmla="*/ 196 w 652"/>
                <a:gd name="T71" fmla="*/ 179 h 706"/>
                <a:gd name="T72" fmla="*/ 205 w 652"/>
                <a:gd name="T73" fmla="*/ 161 h 706"/>
                <a:gd name="T74" fmla="*/ 214 w 652"/>
                <a:gd name="T75" fmla="*/ 152 h 706"/>
                <a:gd name="T76" fmla="*/ 232 w 652"/>
                <a:gd name="T77" fmla="*/ 134 h 706"/>
                <a:gd name="T78" fmla="*/ 259 w 652"/>
                <a:gd name="T79" fmla="*/ 125 h 706"/>
                <a:gd name="T80" fmla="*/ 294 w 652"/>
                <a:gd name="T81" fmla="*/ 116 h 706"/>
                <a:gd name="T82" fmla="*/ 321 w 652"/>
                <a:gd name="T83" fmla="*/ 116 h 706"/>
                <a:gd name="T84" fmla="*/ 348 w 652"/>
                <a:gd name="T85" fmla="*/ 108 h 706"/>
                <a:gd name="T86" fmla="*/ 375 w 652"/>
                <a:gd name="T87" fmla="*/ 90 h 706"/>
                <a:gd name="T88" fmla="*/ 393 w 652"/>
                <a:gd name="T89" fmla="*/ 72 h 706"/>
                <a:gd name="T90" fmla="*/ 402 w 652"/>
                <a:gd name="T91" fmla="*/ 45 h 706"/>
                <a:gd name="T92" fmla="*/ 420 w 652"/>
                <a:gd name="T93" fmla="*/ 36 h 706"/>
                <a:gd name="T94" fmla="*/ 420 w 652"/>
                <a:gd name="T95" fmla="*/ 18 h 706"/>
                <a:gd name="T96" fmla="*/ 437 w 652"/>
                <a:gd name="T97" fmla="*/ 18 h 706"/>
                <a:gd name="T98" fmla="*/ 455 w 652"/>
                <a:gd name="T99" fmla="*/ 9 h 706"/>
                <a:gd name="T100" fmla="*/ 464 w 652"/>
                <a:gd name="T101" fmla="*/ 0 h 706"/>
                <a:gd name="T102" fmla="*/ 518 w 652"/>
                <a:gd name="T103" fmla="*/ 45 h 706"/>
                <a:gd name="T104" fmla="*/ 545 w 652"/>
                <a:gd name="T105" fmla="*/ 188 h 706"/>
                <a:gd name="T106" fmla="*/ 652 w 652"/>
                <a:gd name="T107" fmla="*/ 268 h 706"/>
                <a:gd name="T108" fmla="*/ 571 w 652"/>
                <a:gd name="T109" fmla="*/ 331 h 706"/>
                <a:gd name="T110" fmla="*/ 527 w 652"/>
                <a:gd name="T111" fmla="*/ 411 h 706"/>
                <a:gd name="T112" fmla="*/ 607 w 652"/>
                <a:gd name="T113" fmla="*/ 500 h 706"/>
                <a:gd name="T114" fmla="*/ 625 w 652"/>
                <a:gd name="T115" fmla="*/ 617 h 706"/>
                <a:gd name="T116" fmla="*/ 500 w 652"/>
                <a:gd name="T117" fmla="*/ 652 h 706"/>
                <a:gd name="T118" fmla="*/ 384 w 652"/>
                <a:gd name="T119" fmla="*/ 643 h 706"/>
                <a:gd name="T120" fmla="*/ 250 w 652"/>
                <a:gd name="T121" fmla="*/ 670 h 706"/>
                <a:gd name="T122" fmla="*/ 161 w 652"/>
                <a:gd name="T123" fmla="*/ 679 h 706"/>
                <a:gd name="T124" fmla="*/ 98 w 652"/>
                <a:gd name="T125" fmla="*/ 706 h 70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652" h="706">
                  <a:moveTo>
                    <a:pt x="0" y="679"/>
                  </a:moveTo>
                  <a:lnTo>
                    <a:pt x="0" y="679"/>
                  </a:lnTo>
                  <a:lnTo>
                    <a:pt x="9" y="670"/>
                  </a:lnTo>
                  <a:lnTo>
                    <a:pt x="9" y="670"/>
                  </a:lnTo>
                  <a:lnTo>
                    <a:pt x="9" y="670"/>
                  </a:lnTo>
                  <a:lnTo>
                    <a:pt x="9" y="661"/>
                  </a:lnTo>
                  <a:lnTo>
                    <a:pt x="18" y="661"/>
                  </a:lnTo>
                  <a:lnTo>
                    <a:pt x="18" y="661"/>
                  </a:lnTo>
                  <a:lnTo>
                    <a:pt x="18" y="652"/>
                  </a:lnTo>
                  <a:lnTo>
                    <a:pt x="18" y="652"/>
                  </a:lnTo>
                  <a:lnTo>
                    <a:pt x="18" y="652"/>
                  </a:lnTo>
                  <a:lnTo>
                    <a:pt x="18" y="643"/>
                  </a:lnTo>
                  <a:lnTo>
                    <a:pt x="18" y="643"/>
                  </a:lnTo>
                  <a:lnTo>
                    <a:pt x="18" y="643"/>
                  </a:lnTo>
                  <a:lnTo>
                    <a:pt x="18" y="634"/>
                  </a:lnTo>
                  <a:lnTo>
                    <a:pt x="27" y="634"/>
                  </a:lnTo>
                  <a:lnTo>
                    <a:pt x="27" y="634"/>
                  </a:lnTo>
                  <a:lnTo>
                    <a:pt x="27" y="625"/>
                  </a:lnTo>
                  <a:lnTo>
                    <a:pt x="27" y="625"/>
                  </a:lnTo>
                  <a:lnTo>
                    <a:pt x="27" y="625"/>
                  </a:lnTo>
                  <a:lnTo>
                    <a:pt x="27" y="617"/>
                  </a:lnTo>
                  <a:lnTo>
                    <a:pt x="27" y="617"/>
                  </a:lnTo>
                  <a:lnTo>
                    <a:pt x="27" y="617"/>
                  </a:lnTo>
                  <a:lnTo>
                    <a:pt x="27" y="617"/>
                  </a:lnTo>
                  <a:lnTo>
                    <a:pt x="35" y="608"/>
                  </a:lnTo>
                  <a:lnTo>
                    <a:pt x="35" y="608"/>
                  </a:lnTo>
                  <a:lnTo>
                    <a:pt x="35" y="608"/>
                  </a:lnTo>
                  <a:lnTo>
                    <a:pt x="35" y="608"/>
                  </a:lnTo>
                  <a:lnTo>
                    <a:pt x="44" y="608"/>
                  </a:lnTo>
                  <a:lnTo>
                    <a:pt x="44" y="608"/>
                  </a:lnTo>
                  <a:lnTo>
                    <a:pt x="44" y="608"/>
                  </a:lnTo>
                  <a:lnTo>
                    <a:pt x="44" y="599"/>
                  </a:lnTo>
                  <a:lnTo>
                    <a:pt x="44" y="599"/>
                  </a:lnTo>
                  <a:lnTo>
                    <a:pt x="53" y="599"/>
                  </a:lnTo>
                  <a:lnTo>
                    <a:pt x="53" y="599"/>
                  </a:lnTo>
                  <a:lnTo>
                    <a:pt x="53" y="599"/>
                  </a:lnTo>
                  <a:lnTo>
                    <a:pt x="53" y="590"/>
                  </a:lnTo>
                  <a:lnTo>
                    <a:pt x="44" y="590"/>
                  </a:lnTo>
                  <a:lnTo>
                    <a:pt x="44" y="590"/>
                  </a:lnTo>
                  <a:lnTo>
                    <a:pt x="44" y="581"/>
                  </a:lnTo>
                  <a:lnTo>
                    <a:pt x="44" y="581"/>
                  </a:lnTo>
                  <a:lnTo>
                    <a:pt x="44" y="581"/>
                  </a:lnTo>
                  <a:lnTo>
                    <a:pt x="44" y="572"/>
                  </a:lnTo>
                  <a:lnTo>
                    <a:pt x="44" y="572"/>
                  </a:lnTo>
                  <a:lnTo>
                    <a:pt x="44" y="563"/>
                  </a:lnTo>
                  <a:lnTo>
                    <a:pt x="44" y="563"/>
                  </a:lnTo>
                  <a:lnTo>
                    <a:pt x="44" y="554"/>
                  </a:lnTo>
                  <a:lnTo>
                    <a:pt x="44" y="554"/>
                  </a:lnTo>
                  <a:lnTo>
                    <a:pt x="44" y="554"/>
                  </a:lnTo>
                  <a:lnTo>
                    <a:pt x="44" y="545"/>
                  </a:lnTo>
                  <a:lnTo>
                    <a:pt x="35" y="545"/>
                  </a:lnTo>
                  <a:lnTo>
                    <a:pt x="35" y="545"/>
                  </a:lnTo>
                  <a:lnTo>
                    <a:pt x="35" y="545"/>
                  </a:lnTo>
                  <a:lnTo>
                    <a:pt x="35" y="536"/>
                  </a:lnTo>
                  <a:lnTo>
                    <a:pt x="35" y="536"/>
                  </a:lnTo>
                  <a:lnTo>
                    <a:pt x="27" y="536"/>
                  </a:lnTo>
                  <a:lnTo>
                    <a:pt x="27" y="536"/>
                  </a:lnTo>
                  <a:lnTo>
                    <a:pt x="27" y="536"/>
                  </a:lnTo>
                  <a:lnTo>
                    <a:pt x="27" y="527"/>
                  </a:lnTo>
                  <a:lnTo>
                    <a:pt x="18" y="527"/>
                  </a:lnTo>
                  <a:lnTo>
                    <a:pt x="18" y="527"/>
                  </a:lnTo>
                  <a:lnTo>
                    <a:pt x="18" y="518"/>
                  </a:lnTo>
                  <a:lnTo>
                    <a:pt x="18" y="518"/>
                  </a:lnTo>
                  <a:lnTo>
                    <a:pt x="9" y="518"/>
                  </a:lnTo>
                  <a:lnTo>
                    <a:pt x="9" y="509"/>
                  </a:lnTo>
                  <a:lnTo>
                    <a:pt x="9" y="509"/>
                  </a:lnTo>
                  <a:lnTo>
                    <a:pt x="9" y="509"/>
                  </a:lnTo>
                  <a:lnTo>
                    <a:pt x="9" y="509"/>
                  </a:lnTo>
                  <a:lnTo>
                    <a:pt x="9" y="509"/>
                  </a:lnTo>
                  <a:lnTo>
                    <a:pt x="9" y="500"/>
                  </a:lnTo>
                  <a:lnTo>
                    <a:pt x="9" y="500"/>
                  </a:lnTo>
                  <a:lnTo>
                    <a:pt x="9" y="500"/>
                  </a:lnTo>
                  <a:lnTo>
                    <a:pt x="9" y="500"/>
                  </a:lnTo>
                  <a:lnTo>
                    <a:pt x="18" y="500"/>
                  </a:lnTo>
                  <a:lnTo>
                    <a:pt x="18" y="500"/>
                  </a:lnTo>
                  <a:lnTo>
                    <a:pt x="18" y="500"/>
                  </a:lnTo>
                  <a:lnTo>
                    <a:pt x="27" y="500"/>
                  </a:lnTo>
                  <a:lnTo>
                    <a:pt x="27" y="500"/>
                  </a:lnTo>
                  <a:lnTo>
                    <a:pt x="35" y="509"/>
                  </a:lnTo>
                  <a:lnTo>
                    <a:pt x="35" y="509"/>
                  </a:lnTo>
                  <a:lnTo>
                    <a:pt x="44" y="509"/>
                  </a:lnTo>
                  <a:lnTo>
                    <a:pt x="44" y="500"/>
                  </a:lnTo>
                  <a:lnTo>
                    <a:pt x="44" y="500"/>
                  </a:lnTo>
                  <a:lnTo>
                    <a:pt x="53" y="500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53" y="483"/>
                  </a:lnTo>
                  <a:lnTo>
                    <a:pt x="53" y="483"/>
                  </a:lnTo>
                  <a:lnTo>
                    <a:pt x="53" y="483"/>
                  </a:lnTo>
                  <a:lnTo>
                    <a:pt x="53" y="483"/>
                  </a:lnTo>
                  <a:lnTo>
                    <a:pt x="53" y="483"/>
                  </a:lnTo>
                  <a:lnTo>
                    <a:pt x="44" y="483"/>
                  </a:lnTo>
                  <a:lnTo>
                    <a:pt x="44" y="483"/>
                  </a:lnTo>
                  <a:lnTo>
                    <a:pt x="44" y="483"/>
                  </a:lnTo>
                  <a:lnTo>
                    <a:pt x="44" y="483"/>
                  </a:lnTo>
                  <a:lnTo>
                    <a:pt x="44" y="483"/>
                  </a:lnTo>
                  <a:lnTo>
                    <a:pt x="44" y="474"/>
                  </a:lnTo>
                  <a:lnTo>
                    <a:pt x="35" y="474"/>
                  </a:lnTo>
                  <a:lnTo>
                    <a:pt x="35" y="474"/>
                  </a:lnTo>
                  <a:lnTo>
                    <a:pt x="35" y="474"/>
                  </a:lnTo>
                  <a:lnTo>
                    <a:pt x="27" y="474"/>
                  </a:lnTo>
                  <a:lnTo>
                    <a:pt x="27" y="474"/>
                  </a:lnTo>
                  <a:lnTo>
                    <a:pt x="27" y="465"/>
                  </a:lnTo>
                  <a:lnTo>
                    <a:pt x="18" y="465"/>
                  </a:lnTo>
                  <a:lnTo>
                    <a:pt x="18" y="465"/>
                  </a:lnTo>
                  <a:lnTo>
                    <a:pt x="18" y="465"/>
                  </a:lnTo>
                  <a:lnTo>
                    <a:pt x="18" y="465"/>
                  </a:lnTo>
                  <a:lnTo>
                    <a:pt x="9" y="474"/>
                  </a:lnTo>
                  <a:lnTo>
                    <a:pt x="9" y="474"/>
                  </a:lnTo>
                  <a:lnTo>
                    <a:pt x="9" y="474"/>
                  </a:lnTo>
                  <a:lnTo>
                    <a:pt x="9" y="474"/>
                  </a:lnTo>
                  <a:lnTo>
                    <a:pt x="9" y="465"/>
                  </a:lnTo>
                  <a:lnTo>
                    <a:pt x="9" y="465"/>
                  </a:lnTo>
                  <a:lnTo>
                    <a:pt x="9" y="465"/>
                  </a:lnTo>
                  <a:lnTo>
                    <a:pt x="9" y="456"/>
                  </a:lnTo>
                  <a:lnTo>
                    <a:pt x="9" y="456"/>
                  </a:lnTo>
                  <a:lnTo>
                    <a:pt x="9" y="456"/>
                  </a:lnTo>
                  <a:lnTo>
                    <a:pt x="9" y="447"/>
                  </a:lnTo>
                  <a:lnTo>
                    <a:pt x="9" y="447"/>
                  </a:lnTo>
                  <a:lnTo>
                    <a:pt x="9" y="447"/>
                  </a:lnTo>
                  <a:lnTo>
                    <a:pt x="9" y="438"/>
                  </a:lnTo>
                  <a:lnTo>
                    <a:pt x="9" y="438"/>
                  </a:lnTo>
                  <a:lnTo>
                    <a:pt x="9" y="438"/>
                  </a:lnTo>
                  <a:lnTo>
                    <a:pt x="9" y="429"/>
                  </a:lnTo>
                  <a:lnTo>
                    <a:pt x="9" y="429"/>
                  </a:lnTo>
                  <a:lnTo>
                    <a:pt x="18" y="429"/>
                  </a:lnTo>
                  <a:lnTo>
                    <a:pt x="18" y="420"/>
                  </a:lnTo>
                  <a:lnTo>
                    <a:pt x="18" y="420"/>
                  </a:lnTo>
                  <a:lnTo>
                    <a:pt x="18" y="420"/>
                  </a:lnTo>
                  <a:lnTo>
                    <a:pt x="27" y="420"/>
                  </a:lnTo>
                  <a:lnTo>
                    <a:pt x="27" y="420"/>
                  </a:lnTo>
                  <a:lnTo>
                    <a:pt x="27" y="420"/>
                  </a:lnTo>
                  <a:lnTo>
                    <a:pt x="35" y="420"/>
                  </a:lnTo>
                  <a:lnTo>
                    <a:pt x="35" y="420"/>
                  </a:lnTo>
                  <a:lnTo>
                    <a:pt x="35" y="420"/>
                  </a:lnTo>
                  <a:lnTo>
                    <a:pt x="44" y="420"/>
                  </a:lnTo>
                  <a:lnTo>
                    <a:pt x="44" y="420"/>
                  </a:lnTo>
                  <a:lnTo>
                    <a:pt x="44" y="411"/>
                  </a:lnTo>
                  <a:lnTo>
                    <a:pt x="44" y="411"/>
                  </a:lnTo>
                  <a:lnTo>
                    <a:pt x="44" y="402"/>
                  </a:lnTo>
                  <a:lnTo>
                    <a:pt x="44" y="402"/>
                  </a:lnTo>
                  <a:lnTo>
                    <a:pt x="44" y="393"/>
                  </a:lnTo>
                  <a:lnTo>
                    <a:pt x="44" y="393"/>
                  </a:lnTo>
                  <a:lnTo>
                    <a:pt x="53" y="384"/>
                  </a:lnTo>
                  <a:lnTo>
                    <a:pt x="53" y="384"/>
                  </a:lnTo>
                  <a:lnTo>
                    <a:pt x="53" y="384"/>
                  </a:lnTo>
                  <a:lnTo>
                    <a:pt x="62" y="384"/>
                  </a:lnTo>
                  <a:lnTo>
                    <a:pt x="62" y="384"/>
                  </a:lnTo>
                  <a:lnTo>
                    <a:pt x="62" y="384"/>
                  </a:lnTo>
                  <a:lnTo>
                    <a:pt x="62" y="384"/>
                  </a:lnTo>
                  <a:lnTo>
                    <a:pt x="71" y="384"/>
                  </a:lnTo>
                  <a:lnTo>
                    <a:pt x="71" y="384"/>
                  </a:lnTo>
                  <a:lnTo>
                    <a:pt x="71" y="375"/>
                  </a:lnTo>
                  <a:lnTo>
                    <a:pt x="80" y="375"/>
                  </a:lnTo>
                  <a:lnTo>
                    <a:pt x="80" y="375"/>
                  </a:lnTo>
                  <a:lnTo>
                    <a:pt x="80" y="375"/>
                  </a:lnTo>
                  <a:lnTo>
                    <a:pt x="80" y="375"/>
                  </a:lnTo>
                  <a:lnTo>
                    <a:pt x="89" y="375"/>
                  </a:lnTo>
                  <a:lnTo>
                    <a:pt x="89" y="366"/>
                  </a:lnTo>
                  <a:lnTo>
                    <a:pt x="89" y="366"/>
                  </a:lnTo>
                  <a:lnTo>
                    <a:pt x="89" y="366"/>
                  </a:lnTo>
                  <a:lnTo>
                    <a:pt x="98" y="366"/>
                  </a:lnTo>
                  <a:lnTo>
                    <a:pt x="98" y="358"/>
                  </a:lnTo>
                  <a:lnTo>
                    <a:pt x="98" y="358"/>
                  </a:lnTo>
                  <a:lnTo>
                    <a:pt x="98" y="349"/>
                  </a:lnTo>
                  <a:lnTo>
                    <a:pt x="98" y="349"/>
                  </a:lnTo>
                  <a:lnTo>
                    <a:pt x="107" y="349"/>
                  </a:lnTo>
                  <a:lnTo>
                    <a:pt x="107" y="340"/>
                  </a:lnTo>
                  <a:lnTo>
                    <a:pt x="107" y="340"/>
                  </a:lnTo>
                  <a:lnTo>
                    <a:pt x="107" y="331"/>
                  </a:lnTo>
                  <a:lnTo>
                    <a:pt x="98" y="331"/>
                  </a:lnTo>
                  <a:lnTo>
                    <a:pt x="98" y="322"/>
                  </a:lnTo>
                  <a:lnTo>
                    <a:pt x="98" y="322"/>
                  </a:lnTo>
                  <a:lnTo>
                    <a:pt x="98" y="322"/>
                  </a:lnTo>
                  <a:lnTo>
                    <a:pt x="98" y="313"/>
                  </a:lnTo>
                  <a:lnTo>
                    <a:pt x="89" y="313"/>
                  </a:lnTo>
                  <a:lnTo>
                    <a:pt x="89" y="313"/>
                  </a:lnTo>
                  <a:lnTo>
                    <a:pt x="89" y="304"/>
                  </a:lnTo>
                  <a:lnTo>
                    <a:pt x="89" y="304"/>
                  </a:lnTo>
                  <a:lnTo>
                    <a:pt x="89" y="304"/>
                  </a:lnTo>
                  <a:lnTo>
                    <a:pt x="89" y="295"/>
                  </a:lnTo>
                  <a:lnTo>
                    <a:pt x="89" y="295"/>
                  </a:lnTo>
                  <a:lnTo>
                    <a:pt x="89" y="295"/>
                  </a:lnTo>
                  <a:lnTo>
                    <a:pt x="89" y="295"/>
                  </a:lnTo>
                  <a:lnTo>
                    <a:pt x="89" y="295"/>
                  </a:lnTo>
                  <a:lnTo>
                    <a:pt x="80" y="295"/>
                  </a:lnTo>
                  <a:lnTo>
                    <a:pt x="80" y="304"/>
                  </a:lnTo>
                  <a:lnTo>
                    <a:pt x="80" y="304"/>
                  </a:lnTo>
                  <a:lnTo>
                    <a:pt x="80" y="304"/>
                  </a:lnTo>
                  <a:lnTo>
                    <a:pt x="80" y="313"/>
                  </a:lnTo>
                  <a:lnTo>
                    <a:pt x="71" y="313"/>
                  </a:lnTo>
                  <a:lnTo>
                    <a:pt x="71" y="313"/>
                  </a:lnTo>
                  <a:lnTo>
                    <a:pt x="71" y="304"/>
                  </a:lnTo>
                  <a:lnTo>
                    <a:pt x="71" y="304"/>
                  </a:lnTo>
                  <a:lnTo>
                    <a:pt x="71" y="295"/>
                  </a:lnTo>
                  <a:lnTo>
                    <a:pt x="80" y="295"/>
                  </a:lnTo>
                  <a:lnTo>
                    <a:pt x="80" y="286"/>
                  </a:lnTo>
                  <a:lnTo>
                    <a:pt x="80" y="286"/>
                  </a:lnTo>
                  <a:lnTo>
                    <a:pt x="80" y="277"/>
                  </a:lnTo>
                  <a:lnTo>
                    <a:pt x="89" y="277"/>
                  </a:lnTo>
                  <a:lnTo>
                    <a:pt x="89" y="277"/>
                  </a:lnTo>
                  <a:lnTo>
                    <a:pt x="89" y="268"/>
                  </a:lnTo>
                  <a:lnTo>
                    <a:pt x="98" y="268"/>
                  </a:lnTo>
                  <a:lnTo>
                    <a:pt x="98" y="268"/>
                  </a:lnTo>
                  <a:lnTo>
                    <a:pt x="98" y="259"/>
                  </a:lnTo>
                  <a:lnTo>
                    <a:pt x="98" y="259"/>
                  </a:lnTo>
                  <a:lnTo>
                    <a:pt x="107" y="259"/>
                  </a:lnTo>
                  <a:lnTo>
                    <a:pt x="107" y="250"/>
                  </a:lnTo>
                  <a:lnTo>
                    <a:pt x="107" y="250"/>
                  </a:lnTo>
                  <a:lnTo>
                    <a:pt x="107" y="250"/>
                  </a:lnTo>
                  <a:lnTo>
                    <a:pt x="107" y="250"/>
                  </a:lnTo>
                  <a:lnTo>
                    <a:pt x="107" y="241"/>
                  </a:lnTo>
                  <a:lnTo>
                    <a:pt x="107" y="241"/>
                  </a:lnTo>
                  <a:lnTo>
                    <a:pt x="107" y="241"/>
                  </a:lnTo>
                  <a:lnTo>
                    <a:pt x="107" y="241"/>
                  </a:lnTo>
                  <a:lnTo>
                    <a:pt x="116" y="233"/>
                  </a:lnTo>
                  <a:lnTo>
                    <a:pt x="116" y="233"/>
                  </a:lnTo>
                  <a:lnTo>
                    <a:pt x="116" y="233"/>
                  </a:lnTo>
                  <a:lnTo>
                    <a:pt x="116" y="233"/>
                  </a:lnTo>
                  <a:lnTo>
                    <a:pt x="125" y="224"/>
                  </a:lnTo>
                  <a:lnTo>
                    <a:pt x="125" y="224"/>
                  </a:lnTo>
                  <a:lnTo>
                    <a:pt x="134" y="224"/>
                  </a:lnTo>
                  <a:lnTo>
                    <a:pt x="134" y="224"/>
                  </a:lnTo>
                  <a:lnTo>
                    <a:pt x="134" y="215"/>
                  </a:lnTo>
                  <a:lnTo>
                    <a:pt x="143" y="215"/>
                  </a:lnTo>
                  <a:lnTo>
                    <a:pt x="143" y="215"/>
                  </a:lnTo>
                  <a:lnTo>
                    <a:pt x="152" y="215"/>
                  </a:lnTo>
                  <a:lnTo>
                    <a:pt x="152" y="206"/>
                  </a:lnTo>
                  <a:lnTo>
                    <a:pt x="152" y="206"/>
                  </a:lnTo>
                  <a:lnTo>
                    <a:pt x="161" y="206"/>
                  </a:lnTo>
                  <a:lnTo>
                    <a:pt x="161" y="206"/>
                  </a:lnTo>
                  <a:lnTo>
                    <a:pt x="169" y="206"/>
                  </a:lnTo>
                  <a:lnTo>
                    <a:pt x="169" y="206"/>
                  </a:lnTo>
                  <a:lnTo>
                    <a:pt x="169" y="197"/>
                  </a:lnTo>
                  <a:lnTo>
                    <a:pt x="178" y="197"/>
                  </a:lnTo>
                  <a:lnTo>
                    <a:pt x="178" y="197"/>
                  </a:lnTo>
                  <a:lnTo>
                    <a:pt x="178" y="197"/>
                  </a:lnTo>
                  <a:lnTo>
                    <a:pt x="178" y="197"/>
                  </a:lnTo>
                  <a:lnTo>
                    <a:pt x="187" y="197"/>
                  </a:lnTo>
                  <a:lnTo>
                    <a:pt x="187" y="188"/>
                  </a:lnTo>
                  <a:lnTo>
                    <a:pt x="187" y="188"/>
                  </a:lnTo>
                  <a:lnTo>
                    <a:pt x="187" y="188"/>
                  </a:lnTo>
                  <a:lnTo>
                    <a:pt x="187" y="188"/>
                  </a:lnTo>
                  <a:lnTo>
                    <a:pt x="187" y="188"/>
                  </a:lnTo>
                  <a:lnTo>
                    <a:pt x="187" y="188"/>
                  </a:lnTo>
                  <a:lnTo>
                    <a:pt x="187" y="179"/>
                  </a:lnTo>
                  <a:lnTo>
                    <a:pt x="187" y="179"/>
                  </a:lnTo>
                  <a:lnTo>
                    <a:pt x="187" y="179"/>
                  </a:lnTo>
                  <a:lnTo>
                    <a:pt x="187" y="179"/>
                  </a:lnTo>
                  <a:lnTo>
                    <a:pt x="187" y="179"/>
                  </a:lnTo>
                  <a:lnTo>
                    <a:pt x="196" y="179"/>
                  </a:lnTo>
                  <a:lnTo>
                    <a:pt x="196" y="170"/>
                  </a:lnTo>
                  <a:lnTo>
                    <a:pt x="196" y="170"/>
                  </a:lnTo>
                  <a:lnTo>
                    <a:pt x="196" y="170"/>
                  </a:lnTo>
                  <a:lnTo>
                    <a:pt x="196" y="170"/>
                  </a:lnTo>
                  <a:lnTo>
                    <a:pt x="196" y="170"/>
                  </a:lnTo>
                  <a:lnTo>
                    <a:pt x="205" y="170"/>
                  </a:lnTo>
                  <a:lnTo>
                    <a:pt x="205" y="161"/>
                  </a:lnTo>
                  <a:lnTo>
                    <a:pt x="205" y="161"/>
                  </a:lnTo>
                  <a:lnTo>
                    <a:pt x="205" y="161"/>
                  </a:lnTo>
                  <a:lnTo>
                    <a:pt x="205" y="161"/>
                  </a:lnTo>
                  <a:lnTo>
                    <a:pt x="205" y="161"/>
                  </a:lnTo>
                  <a:lnTo>
                    <a:pt x="214" y="152"/>
                  </a:lnTo>
                  <a:lnTo>
                    <a:pt x="214" y="152"/>
                  </a:lnTo>
                  <a:lnTo>
                    <a:pt x="214" y="152"/>
                  </a:lnTo>
                  <a:lnTo>
                    <a:pt x="214" y="152"/>
                  </a:lnTo>
                  <a:lnTo>
                    <a:pt x="223" y="143"/>
                  </a:lnTo>
                  <a:lnTo>
                    <a:pt x="223" y="143"/>
                  </a:lnTo>
                  <a:lnTo>
                    <a:pt x="223" y="143"/>
                  </a:lnTo>
                  <a:lnTo>
                    <a:pt x="232" y="143"/>
                  </a:lnTo>
                  <a:lnTo>
                    <a:pt x="232" y="143"/>
                  </a:lnTo>
                  <a:lnTo>
                    <a:pt x="232" y="134"/>
                  </a:lnTo>
                  <a:lnTo>
                    <a:pt x="241" y="134"/>
                  </a:lnTo>
                  <a:lnTo>
                    <a:pt x="241" y="134"/>
                  </a:lnTo>
                  <a:lnTo>
                    <a:pt x="241" y="134"/>
                  </a:lnTo>
                  <a:lnTo>
                    <a:pt x="250" y="134"/>
                  </a:lnTo>
                  <a:lnTo>
                    <a:pt x="250" y="125"/>
                  </a:lnTo>
                  <a:lnTo>
                    <a:pt x="250" y="125"/>
                  </a:lnTo>
                  <a:lnTo>
                    <a:pt x="259" y="125"/>
                  </a:lnTo>
                  <a:lnTo>
                    <a:pt x="259" y="125"/>
                  </a:lnTo>
                  <a:lnTo>
                    <a:pt x="268" y="125"/>
                  </a:lnTo>
                  <a:lnTo>
                    <a:pt x="268" y="125"/>
                  </a:lnTo>
                  <a:lnTo>
                    <a:pt x="277" y="116"/>
                  </a:lnTo>
                  <a:lnTo>
                    <a:pt x="286" y="116"/>
                  </a:lnTo>
                  <a:lnTo>
                    <a:pt x="286" y="116"/>
                  </a:lnTo>
                  <a:lnTo>
                    <a:pt x="294" y="116"/>
                  </a:lnTo>
                  <a:lnTo>
                    <a:pt x="294" y="116"/>
                  </a:lnTo>
                  <a:lnTo>
                    <a:pt x="303" y="116"/>
                  </a:lnTo>
                  <a:lnTo>
                    <a:pt x="303" y="116"/>
                  </a:lnTo>
                  <a:lnTo>
                    <a:pt x="312" y="116"/>
                  </a:lnTo>
                  <a:lnTo>
                    <a:pt x="312" y="116"/>
                  </a:lnTo>
                  <a:lnTo>
                    <a:pt x="321" y="116"/>
                  </a:lnTo>
                  <a:lnTo>
                    <a:pt x="321" y="116"/>
                  </a:lnTo>
                  <a:lnTo>
                    <a:pt x="321" y="116"/>
                  </a:lnTo>
                  <a:lnTo>
                    <a:pt x="330" y="116"/>
                  </a:lnTo>
                  <a:lnTo>
                    <a:pt x="330" y="116"/>
                  </a:lnTo>
                  <a:lnTo>
                    <a:pt x="339" y="108"/>
                  </a:lnTo>
                  <a:lnTo>
                    <a:pt x="339" y="108"/>
                  </a:lnTo>
                  <a:lnTo>
                    <a:pt x="339" y="108"/>
                  </a:lnTo>
                  <a:lnTo>
                    <a:pt x="348" y="108"/>
                  </a:lnTo>
                  <a:lnTo>
                    <a:pt x="348" y="99"/>
                  </a:lnTo>
                  <a:lnTo>
                    <a:pt x="357" y="99"/>
                  </a:lnTo>
                  <a:lnTo>
                    <a:pt x="357" y="99"/>
                  </a:lnTo>
                  <a:lnTo>
                    <a:pt x="366" y="99"/>
                  </a:lnTo>
                  <a:lnTo>
                    <a:pt x="366" y="90"/>
                  </a:lnTo>
                  <a:lnTo>
                    <a:pt x="366" y="90"/>
                  </a:lnTo>
                  <a:lnTo>
                    <a:pt x="375" y="90"/>
                  </a:lnTo>
                  <a:lnTo>
                    <a:pt x="375" y="90"/>
                  </a:lnTo>
                  <a:lnTo>
                    <a:pt x="384" y="81"/>
                  </a:lnTo>
                  <a:lnTo>
                    <a:pt x="384" y="81"/>
                  </a:lnTo>
                  <a:lnTo>
                    <a:pt x="384" y="81"/>
                  </a:lnTo>
                  <a:lnTo>
                    <a:pt x="393" y="81"/>
                  </a:lnTo>
                  <a:lnTo>
                    <a:pt x="393" y="72"/>
                  </a:lnTo>
                  <a:lnTo>
                    <a:pt x="393" y="72"/>
                  </a:lnTo>
                  <a:lnTo>
                    <a:pt x="393" y="63"/>
                  </a:lnTo>
                  <a:lnTo>
                    <a:pt x="393" y="63"/>
                  </a:lnTo>
                  <a:lnTo>
                    <a:pt x="402" y="54"/>
                  </a:lnTo>
                  <a:lnTo>
                    <a:pt x="402" y="54"/>
                  </a:lnTo>
                  <a:lnTo>
                    <a:pt x="402" y="54"/>
                  </a:lnTo>
                  <a:lnTo>
                    <a:pt x="402" y="45"/>
                  </a:lnTo>
                  <a:lnTo>
                    <a:pt x="402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36"/>
                  </a:lnTo>
                  <a:lnTo>
                    <a:pt x="411" y="36"/>
                  </a:lnTo>
                  <a:lnTo>
                    <a:pt x="420" y="36"/>
                  </a:lnTo>
                  <a:lnTo>
                    <a:pt x="420" y="36"/>
                  </a:lnTo>
                  <a:lnTo>
                    <a:pt x="420" y="36"/>
                  </a:lnTo>
                  <a:lnTo>
                    <a:pt x="420" y="27"/>
                  </a:lnTo>
                  <a:lnTo>
                    <a:pt x="420" y="27"/>
                  </a:lnTo>
                  <a:lnTo>
                    <a:pt x="420" y="27"/>
                  </a:lnTo>
                  <a:lnTo>
                    <a:pt x="420" y="18"/>
                  </a:lnTo>
                  <a:lnTo>
                    <a:pt x="420" y="18"/>
                  </a:lnTo>
                  <a:lnTo>
                    <a:pt x="420" y="18"/>
                  </a:lnTo>
                  <a:lnTo>
                    <a:pt x="428" y="18"/>
                  </a:lnTo>
                  <a:lnTo>
                    <a:pt x="428" y="18"/>
                  </a:lnTo>
                  <a:lnTo>
                    <a:pt x="428" y="18"/>
                  </a:lnTo>
                  <a:lnTo>
                    <a:pt x="437" y="18"/>
                  </a:lnTo>
                  <a:lnTo>
                    <a:pt x="437" y="18"/>
                  </a:lnTo>
                  <a:lnTo>
                    <a:pt x="437" y="18"/>
                  </a:lnTo>
                  <a:lnTo>
                    <a:pt x="437" y="18"/>
                  </a:lnTo>
                  <a:lnTo>
                    <a:pt x="446" y="9"/>
                  </a:lnTo>
                  <a:lnTo>
                    <a:pt x="446" y="9"/>
                  </a:lnTo>
                  <a:lnTo>
                    <a:pt x="446" y="9"/>
                  </a:lnTo>
                  <a:lnTo>
                    <a:pt x="455" y="9"/>
                  </a:lnTo>
                  <a:lnTo>
                    <a:pt x="455" y="9"/>
                  </a:lnTo>
                  <a:lnTo>
                    <a:pt x="455" y="9"/>
                  </a:lnTo>
                  <a:lnTo>
                    <a:pt x="455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73" y="0"/>
                  </a:lnTo>
                  <a:lnTo>
                    <a:pt x="473" y="0"/>
                  </a:lnTo>
                  <a:lnTo>
                    <a:pt x="482" y="9"/>
                  </a:lnTo>
                  <a:lnTo>
                    <a:pt x="491" y="36"/>
                  </a:lnTo>
                  <a:lnTo>
                    <a:pt x="518" y="45"/>
                  </a:lnTo>
                  <a:lnTo>
                    <a:pt x="518" y="63"/>
                  </a:lnTo>
                  <a:lnTo>
                    <a:pt x="536" y="90"/>
                  </a:lnTo>
                  <a:lnTo>
                    <a:pt x="554" y="99"/>
                  </a:lnTo>
                  <a:lnTo>
                    <a:pt x="554" y="116"/>
                  </a:lnTo>
                  <a:lnTo>
                    <a:pt x="554" y="134"/>
                  </a:lnTo>
                  <a:lnTo>
                    <a:pt x="545" y="161"/>
                  </a:lnTo>
                  <a:lnTo>
                    <a:pt x="545" y="188"/>
                  </a:lnTo>
                  <a:lnTo>
                    <a:pt x="562" y="188"/>
                  </a:lnTo>
                  <a:lnTo>
                    <a:pt x="589" y="197"/>
                  </a:lnTo>
                  <a:lnTo>
                    <a:pt x="607" y="206"/>
                  </a:lnTo>
                  <a:lnTo>
                    <a:pt x="634" y="206"/>
                  </a:lnTo>
                  <a:lnTo>
                    <a:pt x="625" y="250"/>
                  </a:lnTo>
                  <a:lnTo>
                    <a:pt x="634" y="259"/>
                  </a:lnTo>
                  <a:lnTo>
                    <a:pt x="652" y="268"/>
                  </a:lnTo>
                  <a:lnTo>
                    <a:pt x="652" y="286"/>
                  </a:lnTo>
                  <a:lnTo>
                    <a:pt x="643" y="286"/>
                  </a:lnTo>
                  <a:lnTo>
                    <a:pt x="616" y="286"/>
                  </a:lnTo>
                  <a:lnTo>
                    <a:pt x="598" y="286"/>
                  </a:lnTo>
                  <a:lnTo>
                    <a:pt x="589" y="295"/>
                  </a:lnTo>
                  <a:lnTo>
                    <a:pt x="571" y="304"/>
                  </a:lnTo>
                  <a:lnTo>
                    <a:pt x="571" y="331"/>
                  </a:lnTo>
                  <a:lnTo>
                    <a:pt x="580" y="358"/>
                  </a:lnTo>
                  <a:lnTo>
                    <a:pt x="580" y="366"/>
                  </a:lnTo>
                  <a:lnTo>
                    <a:pt x="571" y="375"/>
                  </a:lnTo>
                  <a:lnTo>
                    <a:pt x="562" y="384"/>
                  </a:lnTo>
                  <a:lnTo>
                    <a:pt x="536" y="384"/>
                  </a:lnTo>
                  <a:lnTo>
                    <a:pt x="527" y="393"/>
                  </a:lnTo>
                  <a:lnTo>
                    <a:pt x="527" y="411"/>
                  </a:lnTo>
                  <a:lnTo>
                    <a:pt x="545" y="429"/>
                  </a:lnTo>
                  <a:lnTo>
                    <a:pt x="562" y="438"/>
                  </a:lnTo>
                  <a:lnTo>
                    <a:pt x="580" y="447"/>
                  </a:lnTo>
                  <a:lnTo>
                    <a:pt x="607" y="447"/>
                  </a:lnTo>
                  <a:lnTo>
                    <a:pt x="616" y="465"/>
                  </a:lnTo>
                  <a:lnTo>
                    <a:pt x="625" y="474"/>
                  </a:lnTo>
                  <a:lnTo>
                    <a:pt x="607" y="500"/>
                  </a:lnTo>
                  <a:lnTo>
                    <a:pt x="607" y="527"/>
                  </a:lnTo>
                  <a:lnTo>
                    <a:pt x="607" y="554"/>
                  </a:lnTo>
                  <a:lnTo>
                    <a:pt x="607" y="563"/>
                  </a:lnTo>
                  <a:lnTo>
                    <a:pt x="625" y="563"/>
                  </a:lnTo>
                  <a:lnTo>
                    <a:pt x="625" y="590"/>
                  </a:lnTo>
                  <a:lnTo>
                    <a:pt x="634" y="608"/>
                  </a:lnTo>
                  <a:lnTo>
                    <a:pt x="625" y="617"/>
                  </a:lnTo>
                  <a:lnTo>
                    <a:pt x="607" y="634"/>
                  </a:lnTo>
                  <a:lnTo>
                    <a:pt x="580" y="634"/>
                  </a:lnTo>
                  <a:lnTo>
                    <a:pt x="571" y="634"/>
                  </a:lnTo>
                  <a:lnTo>
                    <a:pt x="554" y="643"/>
                  </a:lnTo>
                  <a:lnTo>
                    <a:pt x="536" y="643"/>
                  </a:lnTo>
                  <a:lnTo>
                    <a:pt x="518" y="643"/>
                  </a:lnTo>
                  <a:lnTo>
                    <a:pt x="500" y="652"/>
                  </a:lnTo>
                  <a:lnTo>
                    <a:pt x="491" y="670"/>
                  </a:lnTo>
                  <a:lnTo>
                    <a:pt x="473" y="652"/>
                  </a:lnTo>
                  <a:lnTo>
                    <a:pt x="446" y="652"/>
                  </a:lnTo>
                  <a:lnTo>
                    <a:pt x="420" y="652"/>
                  </a:lnTo>
                  <a:lnTo>
                    <a:pt x="402" y="652"/>
                  </a:lnTo>
                  <a:lnTo>
                    <a:pt x="402" y="634"/>
                  </a:lnTo>
                  <a:lnTo>
                    <a:pt x="384" y="643"/>
                  </a:lnTo>
                  <a:lnTo>
                    <a:pt x="366" y="652"/>
                  </a:lnTo>
                  <a:lnTo>
                    <a:pt x="339" y="652"/>
                  </a:lnTo>
                  <a:lnTo>
                    <a:pt x="303" y="652"/>
                  </a:lnTo>
                  <a:lnTo>
                    <a:pt x="277" y="652"/>
                  </a:lnTo>
                  <a:lnTo>
                    <a:pt x="268" y="661"/>
                  </a:lnTo>
                  <a:lnTo>
                    <a:pt x="268" y="670"/>
                  </a:lnTo>
                  <a:lnTo>
                    <a:pt x="250" y="670"/>
                  </a:lnTo>
                  <a:lnTo>
                    <a:pt x="232" y="670"/>
                  </a:lnTo>
                  <a:lnTo>
                    <a:pt x="214" y="670"/>
                  </a:lnTo>
                  <a:lnTo>
                    <a:pt x="214" y="688"/>
                  </a:lnTo>
                  <a:lnTo>
                    <a:pt x="196" y="697"/>
                  </a:lnTo>
                  <a:lnTo>
                    <a:pt x="178" y="697"/>
                  </a:lnTo>
                  <a:lnTo>
                    <a:pt x="161" y="697"/>
                  </a:lnTo>
                  <a:lnTo>
                    <a:pt x="161" y="679"/>
                  </a:lnTo>
                  <a:lnTo>
                    <a:pt x="161" y="670"/>
                  </a:lnTo>
                  <a:lnTo>
                    <a:pt x="152" y="688"/>
                  </a:lnTo>
                  <a:lnTo>
                    <a:pt x="143" y="679"/>
                  </a:lnTo>
                  <a:lnTo>
                    <a:pt x="125" y="688"/>
                  </a:lnTo>
                  <a:lnTo>
                    <a:pt x="116" y="697"/>
                  </a:lnTo>
                  <a:lnTo>
                    <a:pt x="107" y="706"/>
                  </a:lnTo>
                  <a:lnTo>
                    <a:pt x="98" y="706"/>
                  </a:lnTo>
                  <a:lnTo>
                    <a:pt x="89" y="697"/>
                  </a:lnTo>
                  <a:lnTo>
                    <a:pt x="80" y="688"/>
                  </a:lnTo>
                  <a:lnTo>
                    <a:pt x="53" y="688"/>
                  </a:lnTo>
                  <a:lnTo>
                    <a:pt x="27" y="688"/>
                  </a:lnTo>
                  <a:lnTo>
                    <a:pt x="9" y="688"/>
                  </a:lnTo>
                  <a:lnTo>
                    <a:pt x="0" y="679"/>
                  </a:lnTo>
                  <a:close/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4" name="Freeform 57"/>
            <xdr:cNvSpPr>
              <a:spLocks/>
            </xdr:cNvSpPr>
          </xdr:nvSpPr>
          <xdr:spPr bwMode="auto">
            <a:xfrm>
              <a:off x="4326" y="5988"/>
              <a:ext cx="1644" cy="1525"/>
            </a:xfrm>
            <a:custGeom>
              <a:avLst/>
              <a:gdLst>
                <a:gd name="T0" fmla="*/ 607 w 741"/>
                <a:gd name="T1" fmla="*/ 331 h 643"/>
                <a:gd name="T2" fmla="*/ 598 w 741"/>
                <a:gd name="T3" fmla="*/ 331 h 643"/>
                <a:gd name="T4" fmla="*/ 580 w 741"/>
                <a:gd name="T5" fmla="*/ 331 h 643"/>
                <a:gd name="T6" fmla="*/ 562 w 741"/>
                <a:gd name="T7" fmla="*/ 331 h 643"/>
                <a:gd name="T8" fmla="*/ 562 w 741"/>
                <a:gd name="T9" fmla="*/ 313 h 643"/>
                <a:gd name="T10" fmla="*/ 554 w 741"/>
                <a:gd name="T11" fmla="*/ 304 h 643"/>
                <a:gd name="T12" fmla="*/ 562 w 741"/>
                <a:gd name="T13" fmla="*/ 286 h 643"/>
                <a:gd name="T14" fmla="*/ 571 w 741"/>
                <a:gd name="T15" fmla="*/ 277 h 643"/>
                <a:gd name="T16" fmla="*/ 580 w 741"/>
                <a:gd name="T17" fmla="*/ 277 h 643"/>
                <a:gd name="T18" fmla="*/ 589 w 741"/>
                <a:gd name="T19" fmla="*/ 268 h 643"/>
                <a:gd name="T20" fmla="*/ 589 w 741"/>
                <a:gd name="T21" fmla="*/ 241 h 643"/>
                <a:gd name="T22" fmla="*/ 580 w 741"/>
                <a:gd name="T23" fmla="*/ 214 h 643"/>
                <a:gd name="T24" fmla="*/ 571 w 741"/>
                <a:gd name="T25" fmla="*/ 197 h 643"/>
                <a:gd name="T26" fmla="*/ 562 w 741"/>
                <a:gd name="T27" fmla="*/ 188 h 643"/>
                <a:gd name="T28" fmla="*/ 554 w 741"/>
                <a:gd name="T29" fmla="*/ 179 h 643"/>
                <a:gd name="T30" fmla="*/ 536 w 741"/>
                <a:gd name="T31" fmla="*/ 179 h 643"/>
                <a:gd name="T32" fmla="*/ 536 w 741"/>
                <a:gd name="T33" fmla="*/ 170 h 643"/>
                <a:gd name="T34" fmla="*/ 545 w 741"/>
                <a:gd name="T35" fmla="*/ 152 h 643"/>
                <a:gd name="T36" fmla="*/ 536 w 741"/>
                <a:gd name="T37" fmla="*/ 143 h 643"/>
                <a:gd name="T38" fmla="*/ 527 w 741"/>
                <a:gd name="T39" fmla="*/ 152 h 643"/>
                <a:gd name="T40" fmla="*/ 509 w 741"/>
                <a:gd name="T41" fmla="*/ 143 h 643"/>
                <a:gd name="T42" fmla="*/ 500 w 741"/>
                <a:gd name="T43" fmla="*/ 143 h 643"/>
                <a:gd name="T44" fmla="*/ 482 w 741"/>
                <a:gd name="T45" fmla="*/ 134 h 643"/>
                <a:gd name="T46" fmla="*/ 482 w 741"/>
                <a:gd name="T47" fmla="*/ 143 h 643"/>
                <a:gd name="T48" fmla="*/ 464 w 741"/>
                <a:gd name="T49" fmla="*/ 143 h 643"/>
                <a:gd name="T50" fmla="*/ 446 w 741"/>
                <a:gd name="T51" fmla="*/ 143 h 643"/>
                <a:gd name="T52" fmla="*/ 437 w 741"/>
                <a:gd name="T53" fmla="*/ 125 h 643"/>
                <a:gd name="T54" fmla="*/ 437 w 741"/>
                <a:gd name="T55" fmla="*/ 107 h 643"/>
                <a:gd name="T56" fmla="*/ 428 w 741"/>
                <a:gd name="T57" fmla="*/ 72 h 643"/>
                <a:gd name="T58" fmla="*/ 428 w 741"/>
                <a:gd name="T59" fmla="*/ 36 h 643"/>
                <a:gd name="T60" fmla="*/ 437 w 741"/>
                <a:gd name="T61" fmla="*/ 9 h 643"/>
                <a:gd name="T62" fmla="*/ 446 w 741"/>
                <a:gd name="T63" fmla="*/ 9 h 643"/>
                <a:gd name="T64" fmla="*/ 428 w 741"/>
                <a:gd name="T65" fmla="*/ 0 h 643"/>
                <a:gd name="T66" fmla="*/ 384 w 741"/>
                <a:gd name="T67" fmla="*/ 0 h 643"/>
                <a:gd name="T68" fmla="*/ 339 w 741"/>
                <a:gd name="T69" fmla="*/ 27 h 643"/>
                <a:gd name="T70" fmla="*/ 348 w 741"/>
                <a:gd name="T71" fmla="*/ 125 h 643"/>
                <a:gd name="T72" fmla="*/ 232 w 741"/>
                <a:gd name="T73" fmla="*/ 143 h 643"/>
                <a:gd name="T74" fmla="*/ 214 w 741"/>
                <a:gd name="T75" fmla="*/ 125 h 643"/>
                <a:gd name="T76" fmla="*/ 205 w 741"/>
                <a:gd name="T77" fmla="*/ 116 h 643"/>
                <a:gd name="T78" fmla="*/ 205 w 741"/>
                <a:gd name="T79" fmla="*/ 63 h 643"/>
                <a:gd name="T80" fmla="*/ 169 w 741"/>
                <a:gd name="T81" fmla="*/ 89 h 643"/>
                <a:gd name="T82" fmla="*/ 107 w 741"/>
                <a:gd name="T83" fmla="*/ 179 h 643"/>
                <a:gd name="T84" fmla="*/ 89 w 741"/>
                <a:gd name="T85" fmla="*/ 259 h 643"/>
                <a:gd name="T86" fmla="*/ 53 w 741"/>
                <a:gd name="T87" fmla="*/ 339 h 643"/>
                <a:gd name="T88" fmla="*/ 18 w 741"/>
                <a:gd name="T89" fmla="*/ 402 h 643"/>
                <a:gd name="T90" fmla="*/ 80 w 741"/>
                <a:gd name="T91" fmla="*/ 473 h 643"/>
                <a:gd name="T92" fmla="*/ 107 w 741"/>
                <a:gd name="T93" fmla="*/ 581 h 643"/>
                <a:gd name="T94" fmla="*/ 268 w 741"/>
                <a:gd name="T95" fmla="*/ 616 h 643"/>
                <a:gd name="T96" fmla="*/ 375 w 741"/>
                <a:gd name="T97" fmla="*/ 643 h 643"/>
                <a:gd name="T98" fmla="*/ 437 w 741"/>
                <a:gd name="T99" fmla="*/ 590 h 643"/>
                <a:gd name="T100" fmla="*/ 509 w 741"/>
                <a:gd name="T101" fmla="*/ 563 h 643"/>
                <a:gd name="T102" fmla="*/ 545 w 741"/>
                <a:gd name="T103" fmla="*/ 438 h 643"/>
                <a:gd name="T104" fmla="*/ 634 w 741"/>
                <a:gd name="T105" fmla="*/ 464 h 643"/>
                <a:gd name="T106" fmla="*/ 679 w 741"/>
                <a:gd name="T107" fmla="*/ 447 h 643"/>
                <a:gd name="T108" fmla="*/ 741 w 741"/>
                <a:gd name="T109" fmla="*/ 393 h 643"/>
                <a:gd name="T110" fmla="*/ 652 w 741"/>
                <a:gd name="T111" fmla="*/ 322 h 64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</a:cxnLst>
              <a:rect l="0" t="0" r="r" b="b"/>
              <a:pathLst>
                <a:path w="741" h="643">
                  <a:moveTo>
                    <a:pt x="607" y="322"/>
                  </a:moveTo>
                  <a:lnTo>
                    <a:pt x="607" y="322"/>
                  </a:lnTo>
                  <a:lnTo>
                    <a:pt x="607" y="322"/>
                  </a:lnTo>
                  <a:lnTo>
                    <a:pt x="607" y="331"/>
                  </a:lnTo>
                  <a:lnTo>
                    <a:pt x="607" y="331"/>
                  </a:lnTo>
                  <a:lnTo>
                    <a:pt x="607" y="331"/>
                  </a:lnTo>
                  <a:lnTo>
                    <a:pt x="607" y="331"/>
                  </a:lnTo>
                  <a:lnTo>
                    <a:pt x="607" y="331"/>
                  </a:lnTo>
                  <a:lnTo>
                    <a:pt x="607" y="331"/>
                  </a:lnTo>
                  <a:lnTo>
                    <a:pt x="598" y="331"/>
                  </a:lnTo>
                  <a:lnTo>
                    <a:pt x="598" y="331"/>
                  </a:lnTo>
                  <a:lnTo>
                    <a:pt x="598" y="331"/>
                  </a:lnTo>
                  <a:lnTo>
                    <a:pt x="589" y="331"/>
                  </a:lnTo>
                  <a:lnTo>
                    <a:pt x="589" y="331"/>
                  </a:lnTo>
                  <a:lnTo>
                    <a:pt x="589" y="331"/>
                  </a:lnTo>
                  <a:lnTo>
                    <a:pt x="580" y="331"/>
                  </a:lnTo>
                  <a:lnTo>
                    <a:pt x="580" y="331"/>
                  </a:lnTo>
                  <a:lnTo>
                    <a:pt x="580" y="331"/>
                  </a:lnTo>
                  <a:lnTo>
                    <a:pt x="571" y="331"/>
                  </a:lnTo>
                  <a:lnTo>
                    <a:pt x="571" y="331"/>
                  </a:lnTo>
                  <a:lnTo>
                    <a:pt x="571" y="331"/>
                  </a:lnTo>
                  <a:lnTo>
                    <a:pt x="571" y="331"/>
                  </a:lnTo>
                  <a:lnTo>
                    <a:pt x="562" y="331"/>
                  </a:lnTo>
                  <a:lnTo>
                    <a:pt x="562" y="331"/>
                  </a:lnTo>
                  <a:lnTo>
                    <a:pt x="562" y="331"/>
                  </a:lnTo>
                  <a:lnTo>
                    <a:pt x="562" y="331"/>
                  </a:lnTo>
                  <a:lnTo>
                    <a:pt x="562" y="322"/>
                  </a:lnTo>
                  <a:lnTo>
                    <a:pt x="562" y="322"/>
                  </a:lnTo>
                  <a:lnTo>
                    <a:pt x="562" y="322"/>
                  </a:lnTo>
                  <a:lnTo>
                    <a:pt x="562" y="313"/>
                  </a:lnTo>
                  <a:lnTo>
                    <a:pt x="554" y="313"/>
                  </a:lnTo>
                  <a:lnTo>
                    <a:pt x="554" y="313"/>
                  </a:lnTo>
                  <a:lnTo>
                    <a:pt x="554" y="313"/>
                  </a:lnTo>
                  <a:lnTo>
                    <a:pt x="554" y="304"/>
                  </a:lnTo>
                  <a:lnTo>
                    <a:pt x="554" y="304"/>
                  </a:lnTo>
                  <a:lnTo>
                    <a:pt x="554" y="304"/>
                  </a:lnTo>
                  <a:lnTo>
                    <a:pt x="554" y="295"/>
                  </a:lnTo>
                  <a:lnTo>
                    <a:pt x="562" y="295"/>
                  </a:lnTo>
                  <a:lnTo>
                    <a:pt x="562" y="295"/>
                  </a:lnTo>
                  <a:lnTo>
                    <a:pt x="562" y="286"/>
                  </a:lnTo>
                  <a:lnTo>
                    <a:pt x="562" y="286"/>
                  </a:lnTo>
                  <a:lnTo>
                    <a:pt x="562" y="286"/>
                  </a:lnTo>
                  <a:lnTo>
                    <a:pt x="562" y="286"/>
                  </a:lnTo>
                  <a:lnTo>
                    <a:pt x="562" y="286"/>
                  </a:lnTo>
                  <a:lnTo>
                    <a:pt x="571" y="286"/>
                  </a:lnTo>
                  <a:lnTo>
                    <a:pt x="571" y="286"/>
                  </a:lnTo>
                  <a:lnTo>
                    <a:pt x="571" y="277"/>
                  </a:lnTo>
                  <a:lnTo>
                    <a:pt x="571" y="277"/>
                  </a:lnTo>
                  <a:lnTo>
                    <a:pt x="571" y="277"/>
                  </a:lnTo>
                  <a:lnTo>
                    <a:pt x="580" y="277"/>
                  </a:lnTo>
                  <a:lnTo>
                    <a:pt x="580" y="277"/>
                  </a:lnTo>
                  <a:lnTo>
                    <a:pt x="580" y="277"/>
                  </a:lnTo>
                  <a:lnTo>
                    <a:pt x="580" y="277"/>
                  </a:lnTo>
                  <a:lnTo>
                    <a:pt x="580" y="277"/>
                  </a:lnTo>
                  <a:lnTo>
                    <a:pt x="580" y="277"/>
                  </a:lnTo>
                  <a:lnTo>
                    <a:pt x="589" y="277"/>
                  </a:lnTo>
                  <a:lnTo>
                    <a:pt x="589" y="277"/>
                  </a:lnTo>
                  <a:lnTo>
                    <a:pt x="589" y="277"/>
                  </a:lnTo>
                  <a:lnTo>
                    <a:pt x="589" y="268"/>
                  </a:lnTo>
                  <a:lnTo>
                    <a:pt x="589" y="268"/>
                  </a:lnTo>
                  <a:lnTo>
                    <a:pt x="589" y="259"/>
                  </a:lnTo>
                  <a:lnTo>
                    <a:pt x="589" y="259"/>
                  </a:lnTo>
                  <a:lnTo>
                    <a:pt x="589" y="250"/>
                  </a:lnTo>
                  <a:lnTo>
                    <a:pt x="589" y="250"/>
                  </a:lnTo>
                  <a:lnTo>
                    <a:pt x="589" y="241"/>
                  </a:lnTo>
                  <a:lnTo>
                    <a:pt x="589" y="241"/>
                  </a:lnTo>
                  <a:lnTo>
                    <a:pt x="589" y="241"/>
                  </a:lnTo>
                  <a:lnTo>
                    <a:pt x="589" y="232"/>
                  </a:lnTo>
                  <a:lnTo>
                    <a:pt x="580" y="232"/>
                  </a:lnTo>
                  <a:lnTo>
                    <a:pt x="580" y="223"/>
                  </a:lnTo>
                  <a:lnTo>
                    <a:pt x="580" y="223"/>
                  </a:lnTo>
                  <a:lnTo>
                    <a:pt x="580" y="214"/>
                  </a:lnTo>
                  <a:lnTo>
                    <a:pt x="580" y="214"/>
                  </a:lnTo>
                  <a:lnTo>
                    <a:pt x="580" y="206"/>
                  </a:lnTo>
                  <a:lnTo>
                    <a:pt x="580" y="206"/>
                  </a:lnTo>
                  <a:lnTo>
                    <a:pt x="580" y="206"/>
                  </a:lnTo>
                  <a:lnTo>
                    <a:pt x="571" y="197"/>
                  </a:lnTo>
                  <a:lnTo>
                    <a:pt x="571" y="197"/>
                  </a:lnTo>
                  <a:lnTo>
                    <a:pt x="571" y="197"/>
                  </a:lnTo>
                  <a:lnTo>
                    <a:pt x="571" y="188"/>
                  </a:lnTo>
                  <a:lnTo>
                    <a:pt x="571" y="188"/>
                  </a:lnTo>
                  <a:lnTo>
                    <a:pt x="562" y="188"/>
                  </a:lnTo>
                  <a:lnTo>
                    <a:pt x="562" y="188"/>
                  </a:lnTo>
                  <a:lnTo>
                    <a:pt x="562" y="188"/>
                  </a:lnTo>
                  <a:lnTo>
                    <a:pt x="562" y="188"/>
                  </a:lnTo>
                  <a:lnTo>
                    <a:pt x="562" y="188"/>
                  </a:lnTo>
                  <a:lnTo>
                    <a:pt x="554" y="188"/>
                  </a:lnTo>
                  <a:lnTo>
                    <a:pt x="554" y="188"/>
                  </a:lnTo>
                  <a:lnTo>
                    <a:pt x="554" y="179"/>
                  </a:lnTo>
                  <a:lnTo>
                    <a:pt x="554" y="179"/>
                  </a:lnTo>
                  <a:lnTo>
                    <a:pt x="545" y="179"/>
                  </a:lnTo>
                  <a:lnTo>
                    <a:pt x="545" y="179"/>
                  </a:lnTo>
                  <a:lnTo>
                    <a:pt x="545" y="179"/>
                  </a:lnTo>
                  <a:lnTo>
                    <a:pt x="545" y="179"/>
                  </a:lnTo>
                  <a:lnTo>
                    <a:pt x="545" y="179"/>
                  </a:lnTo>
                  <a:lnTo>
                    <a:pt x="536" y="179"/>
                  </a:lnTo>
                  <a:lnTo>
                    <a:pt x="536" y="179"/>
                  </a:lnTo>
                  <a:lnTo>
                    <a:pt x="536" y="179"/>
                  </a:lnTo>
                  <a:lnTo>
                    <a:pt x="536" y="179"/>
                  </a:lnTo>
                  <a:lnTo>
                    <a:pt x="536" y="170"/>
                  </a:lnTo>
                  <a:lnTo>
                    <a:pt x="536" y="170"/>
                  </a:lnTo>
                  <a:lnTo>
                    <a:pt x="536" y="170"/>
                  </a:lnTo>
                  <a:lnTo>
                    <a:pt x="536" y="161"/>
                  </a:lnTo>
                  <a:lnTo>
                    <a:pt x="536" y="161"/>
                  </a:lnTo>
                  <a:lnTo>
                    <a:pt x="536" y="161"/>
                  </a:lnTo>
                  <a:lnTo>
                    <a:pt x="536" y="161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36" y="143"/>
                  </a:lnTo>
                  <a:lnTo>
                    <a:pt x="536" y="143"/>
                  </a:lnTo>
                  <a:lnTo>
                    <a:pt x="536" y="143"/>
                  </a:lnTo>
                  <a:lnTo>
                    <a:pt x="536" y="152"/>
                  </a:lnTo>
                  <a:lnTo>
                    <a:pt x="536" y="152"/>
                  </a:lnTo>
                  <a:lnTo>
                    <a:pt x="527" y="152"/>
                  </a:lnTo>
                  <a:lnTo>
                    <a:pt x="527" y="152"/>
                  </a:lnTo>
                  <a:lnTo>
                    <a:pt x="527" y="152"/>
                  </a:lnTo>
                  <a:lnTo>
                    <a:pt x="527" y="152"/>
                  </a:lnTo>
                  <a:lnTo>
                    <a:pt x="518" y="152"/>
                  </a:lnTo>
                  <a:lnTo>
                    <a:pt x="518" y="152"/>
                  </a:lnTo>
                  <a:lnTo>
                    <a:pt x="518" y="152"/>
                  </a:lnTo>
                  <a:lnTo>
                    <a:pt x="509" y="143"/>
                  </a:lnTo>
                  <a:lnTo>
                    <a:pt x="509" y="143"/>
                  </a:lnTo>
                  <a:lnTo>
                    <a:pt x="509" y="143"/>
                  </a:lnTo>
                  <a:lnTo>
                    <a:pt x="500" y="143"/>
                  </a:lnTo>
                  <a:lnTo>
                    <a:pt x="500" y="143"/>
                  </a:lnTo>
                  <a:lnTo>
                    <a:pt x="500" y="143"/>
                  </a:lnTo>
                  <a:lnTo>
                    <a:pt x="500" y="143"/>
                  </a:lnTo>
                  <a:lnTo>
                    <a:pt x="491" y="134"/>
                  </a:lnTo>
                  <a:lnTo>
                    <a:pt x="491" y="134"/>
                  </a:lnTo>
                  <a:lnTo>
                    <a:pt x="491" y="134"/>
                  </a:lnTo>
                  <a:lnTo>
                    <a:pt x="491" y="134"/>
                  </a:lnTo>
                  <a:lnTo>
                    <a:pt x="491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43"/>
                  </a:lnTo>
                  <a:lnTo>
                    <a:pt x="482" y="143"/>
                  </a:lnTo>
                  <a:lnTo>
                    <a:pt x="482" y="143"/>
                  </a:lnTo>
                  <a:lnTo>
                    <a:pt x="473" y="143"/>
                  </a:lnTo>
                  <a:lnTo>
                    <a:pt x="473" y="143"/>
                  </a:lnTo>
                  <a:lnTo>
                    <a:pt x="473" y="143"/>
                  </a:lnTo>
                  <a:lnTo>
                    <a:pt x="464" y="143"/>
                  </a:lnTo>
                  <a:lnTo>
                    <a:pt x="464" y="143"/>
                  </a:lnTo>
                  <a:lnTo>
                    <a:pt x="464" y="143"/>
                  </a:lnTo>
                  <a:lnTo>
                    <a:pt x="464" y="143"/>
                  </a:lnTo>
                  <a:lnTo>
                    <a:pt x="455" y="143"/>
                  </a:lnTo>
                  <a:lnTo>
                    <a:pt x="455" y="143"/>
                  </a:lnTo>
                  <a:lnTo>
                    <a:pt x="446" y="143"/>
                  </a:lnTo>
                  <a:lnTo>
                    <a:pt x="446" y="143"/>
                  </a:lnTo>
                  <a:lnTo>
                    <a:pt x="446" y="134"/>
                  </a:lnTo>
                  <a:lnTo>
                    <a:pt x="437" y="134"/>
                  </a:lnTo>
                  <a:lnTo>
                    <a:pt x="437" y="134"/>
                  </a:lnTo>
                  <a:lnTo>
                    <a:pt x="437" y="134"/>
                  </a:lnTo>
                  <a:lnTo>
                    <a:pt x="437" y="125"/>
                  </a:lnTo>
                  <a:lnTo>
                    <a:pt x="437" y="125"/>
                  </a:lnTo>
                  <a:lnTo>
                    <a:pt x="437" y="125"/>
                  </a:lnTo>
                  <a:lnTo>
                    <a:pt x="437" y="116"/>
                  </a:lnTo>
                  <a:lnTo>
                    <a:pt x="437" y="116"/>
                  </a:lnTo>
                  <a:lnTo>
                    <a:pt x="437" y="116"/>
                  </a:lnTo>
                  <a:lnTo>
                    <a:pt x="437" y="107"/>
                  </a:lnTo>
                  <a:lnTo>
                    <a:pt x="437" y="107"/>
                  </a:lnTo>
                  <a:lnTo>
                    <a:pt x="437" y="98"/>
                  </a:lnTo>
                  <a:lnTo>
                    <a:pt x="437" y="89"/>
                  </a:lnTo>
                  <a:lnTo>
                    <a:pt x="437" y="89"/>
                  </a:lnTo>
                  <a:lnTo>
                    <a:pt x="428" y="81"/>
                  </a:lnTo>
                  <a:lnTo>
                    <a:pt x="428" y="72"/>
                  </a:lnTo>
                  <a:lnTo>
                    <a:pt x="428" y="63"/>
                  </a:lnTo>
                  <a:lnTo>
                    <a:pt x="428" y="54"/>
                  </a:lnTo>
                  <a:lnTo>
                    <a:pt x="428" y="54"/>
                  </a:lnTo>
                  <a:lnTo>
                    <a:pt x="428" y="45"/>
                  </a:lnTo>
                  <a:lnTo>
                    <a:pt x="428" y="36"/>
                  </a:lnTo>
                  <a:lnTo>
                    <a:pt x="428" y="36"/>
                  </a:lnTo>
                  <a:lnTo>
                    <a:pt x="428" y="27"/>
                  </a:lnTo>
                  <a:lnTo>
                    <a:pt x="428" y="27"/>
                  </a:lnTo>
                  <a:lnTo>
                    <a:pt x="437" y="18"/>
                  </a:lnTo>
                  <a:lnTo>
                    <a:pt x="437" y="18"/>
                  </a:lnTo>
                  <a:lnTo>
                    <a:pt x="437" y="18"/>
                  </a:lnTo>
                  <a:lnTo>
                    <a:pt x="437" y="9"/>
                  </a:lnTo>
                  <a:lnTo>
                    <a:pt x="437" y="9"/>
                  </a:lnTo>
                  <a:lnTo>
                    <a:pt x="437" y="9"/>
                  </a:lnTo>
                  <a:lnTo>
                    <a:pt x="437" y="9"/>
                  </a:lnTo>
                  <a:lnTo>
                    <a:pt x="437" y="9"/>
                  </a:lnTo>
                  <a:lnTo>
                    <a:pt x="446" y="9"/>
                  </a:lnTo>
                  <a:lnTo>
                    <a:pt x="446" y="9"/>
                  </a:lnTo>
                  <a:lnTo>
                    <a:pt x="446" y="9"/>
                  </a:lnTo>
                  <a:lnTo>
                    <a:pt x="446" y="9"/>
                  </a:lnTo>
                  <a:lnTo>
                    <a:pt x="437" y="9"/>
                  </a:lnTo>
                  <a:lnTo>
                    <a:pt x="437" y="9"/>
                  </a:lnTo>
                  <a:lnTo>
                    <a:pt x="437" y="0"/>
                  </a:lnTo>
                  <a:lnTo>
                    <a:pt x="428" y="0"/>
                  </a:lnTo>
                  <a:lnTo>
                    <a:pt x="428" y="0"/>
                  </a:lnTo>
                  <a:lnTo>
                    <a:pt x="428" y="0"/>
                  </a:lnTo>
                  <a:lnTo>
                    <a:pt x="428" y="0"/>
                  </a:lnTo>
                  <a:lnTo>
                    <a:pt x="411" y="0"/>
                  </a:lnTo>
                  <a:lnTo>
                    <a:pt x="402" y="0"/>
                  </a:lnTo>
                  <a:lnTo>
                    <a:pt x="384" y="0"/>
                  </a:lnTo>
                  <a:lnTo>
                    <a:pt x="375" y="0"/>
                  </a:lnTo>
                  <a:lnTo>
                    <a:pt x="366" y="9"/>
                  </a:lnTo>
                  <a:lnTo>
                    <a:pt x="348" y="9"/>
                  </a:lnTo>
                  <a:lnTo>
                    <a:pt x="348" y="18"/>
                  </a:lnTo>
                  <a:lnTo>
                    <a:pt x="339" y="18"/>
                  </a:lnTo>
                  <a:lnTo>
                    <a:pt x="339" y="27"/>
                  </a:lnTo>
                  <a:lnTo>
                    <a:pt x="348" y="45"/>
                  </a:lnTo>
                  <a:lnTo>
                    <a:pt x="348" y="63"/>
                  </a:lnTo>
                  <a:lnTo>
                    <a:pt x="348" y="89"/>
                  </a:lnTo>
                  <a:lnTo>
                    <a:pt x="366" y="98"/>
                  </a:lnTo>
                  <a:lnTo>
                    <a:pt x="357" y="116"/>
                  </a:lnTo>
                  <a:lnTo>
                    <a:pt x="348" y="125"/>
                  </a:lnTo>
                  <a:lnTo>
                    <a:pt x="339" y="143"/>
                  </a:lnTo>
                  <a:lnTo>
                    <a:pt x="312" y="152"/>
                  </a:lnTo>
                  <a:lnTo>
                    <a:pt x="294" y="161"/>
                  </a:lnTo>
                  <a:lnTo>
                    <a:pt x="277" y="170"/>
                  </a:lnTo>
                  <a:lnTo>
                    <a:pt x="259" y="161"/>
                  </a:lnTo>
                  <a:lnTo>
                    <a:pt x="232" y="143"/>
                  </a:lnTo>
                  <a:lnTo>
                    <a:pt x="232" y="143"/>
                  </a:lnTo>
                  <a:lnTo>
                    <a:pt x="232" y="134"/>
                  </a:lnTo>
                  <a:lnTo>
                    <a:pt x="232" y="134"/>
                  </a:lnTo>
                  <a:lnTo>
                    <a:pt x="223" y="134"/>
                  </a:lnTo>
                  <a:lnTo>
                    <a:pt x="223" y="134"/>
                  </a:lnTo>
                  <a:lnTo>
                    <a:pt x="214" y="125"/>
                  </a:lnTo>
                  <a:lnTo>
                    <a:pt x="214" y="125"/>
                  </a:lnTo>
                  <a:lnTo>
                    <a:pt x="214" y="125"/>
                  </a:lnTo>
                  <a:lnTo>
                    <a:pt x="214" y="125"/>
                  </a:lnTo>
                  <a:lnTo>
                    <a:pt x="214" y="116"/>
                  </a:lnTo>
                  <a:lnTo>
                    <a:pt x="205" y="116"/>
                  </a:lnTo>
                  <a:lnTo>
                    <a:pt x="205" y="116"/>
                  </a:lnTo>
                  <a:lnTo>
                    <a:pt x="205" y="107"/>
                  </a:lnTo>
                  <a:lnTo>
                    <a:pt x="196" y="107"/>
                  </a:lnTo>
                  <a:lnTo>
                    <a:pt x="196" y="107"/>
                  </a:lnTo>
                  <a:lnTo>
                    <a:pt x="196" y="107"/>
                  </a:lnTo>
                  <a:lnTo>
                    <a:pt x="196" y="89"/>
                  </a:lnTo>
                  <a:lnTo>
                    <a:pt x="205" y="63"/>
                  </a:lnTo>
                  <a:lnTo>
                    <a:pt x="205" y="45"/>
                  </a:lnTo>
                  <a:lnTo>
                    <a:pt x="196" y="54"/>
                  </a:lnTo>
                  <a:lnTo>
                    <a:pt x="178" y="54"/>
                  </a:lnTo>
                  <a:lnTo>
                    <a:pt x="178" y="72"/>
                  </a:lnTo>
                  <a:lnTo>
                    <a:pt x="178" y="89"/>
                  </a:lnTo>
                  <a:lnTo>
                    <a:pt x="169" y="89"/>
                  </a:lnTo>
                  <a:lnTo>
                    <a:pt x="152" y="98"/>
                  </a:lnTo>
                  <a:lnTo>
                    <a:pt x="152" y="116"/>
                  </a:lnTo>
                  <a:lnTo>
                    <a:pt x="152" y="134"/>
                  </a:lnTo>
                  <a:lnTo>
                    <a:pt x="134" y="152"/>
                  </a:lnTo>
                  <a:lnTo>
                    <a:pt x="125" y="170"/>
                  </a:lnTo>
                  <a:lnTo>
                    <a:pt x="107" y="179"/>
                  </a:lnTo>
                  <a:lnTo>
                    <a:pt x="98" y="223"/>
                  </a:lnTo>
                  <a:lnTo>
                    <a:pt x="107" y="232"/>
                  </a:lnTo>
                  <a:lnTo>
                    <a:pt x="125" y="241"/>
                  </a:lnTo>
                  <a:lnTo>
                    <a:pt x="125" y="259"/>
                  </a:lnTo>
                  <a:lnTo>
                    <a:pt x="116" y="259"/>
                  </a:lnTo>
                  <a:lnTo>
                    <a:pt x="89" y="259"/>
                  </a:lnTo>
                  <a:lnTo>
                    <a:pt x="71" y="259"/>
                  </a:lnTo>
                  <a:lnTo>
                    <a:pt x="62" y="268"/>
                  </a:lnTo>
                  <a:lnTo>
                    <a:pt x="44" y="277"/>
                  </a:lnTo>
                  <a:lnTo>
                    <a:pt x="44" y="304"/>
                  </a:lnTo>
                  <a:lnTo>
                    <a:pt x="53" y="331"/>
                  </a:lnTo>
                  <a:lnTo>
                    <a:pt x="53" y="339"/>
                  </a:lnTo>
                  <a:lnTo>
                    <a:pt x="44" y="348"/>
                  </a:lnTo>
                  <a:lnTo>
                    <a:pt x="35" y="357"/>
                  </a:lnTo>
                  <a:lnTo>
                    <a:pt x="9" y="357"/>
                  </a:lnTo>
                  <a:lnTo>
                    <a:pt x="0" y="366"/>
                  </a:lnTo>
                  <a:lnTo>
                    <a:pt x="0" y="384"/>
                  </a:lnTo>
                  <a:lnTo>
                    <a:pt x="18" y="402"/>
                  </a:lnTo>
                  <a:lnTo>
                    <a:pt x="35" y="411"/>
                  </a:lnTo>
                  <a:lnTo>
                    <a:pt x="53" y="420"/>
                  </a:lnTo>
                  <a:lnTo>
                    <a:pt x="80" y="420"/>
                  </a:lnTo>
                  <a:lnTo>
                    <a:pt x="89" y="438"/>
                  </a:lnTo>
                  <a:lnTo>
                    <a:pt x="98" y="447"/>
                  </a:lnTo>
                  <a:lnTo>
                    <a:pt x="80" y="473"/>
                  </a:lnTo>
                  <a:lnTo>
                    <a:pt x="80" y="500"/>
                  </a:lnTo>
                  <a:lnTo>
                    <a:pt x="80" y="527"/>
                  </a:lnTo>
                  <a:lnTo>
                    <a:pt x="80" y="536"/>
                  </a:lnTo>
                  <a:lnTo>
                    <a:pt x="98" y="536"/>
                  </a:lnTo>
                  <a:lnTo>
                    <a:pt x="98" y="563"/>
                  </a:lnTo>
                  <a:lnTo>
                    <a:pt x="107" y="581"/>
                  </a:lnTo>
                  <a:lnTo>
                    <a:pt x="125" y="581"/>
                  </a:lnTo>
                  <a:lnTo>
                    <a:pt x="169" y="581"/>
                  </a:lnTo>
                  <a:lnTo>
                    <a:pt x="214" y="581"/>
                  </a:lnTo>
                  <a:lnTo>
                    <a:pt x="241" y="590"/>
                  </a:lnTo>
                  <a:lnTo>
                    <a:pt x="250" y="607"/>
                  </a:lnTo>
                  <a:lnTo>
                    <a:pt x="268" y="616"/>
                  </a:lnTo>
                  <a:lnTo>
                    <a:pt x="277" y="616"/>
                  </a:lnTo>
                  <a:lnTo>
                    <a:pt x="312" y="598"/>
                  </a:lnTo>
                  <a:lnTo>
                    <a:pt x="330" y="598"/>
                  </a:lnTo>
                  <a:lnTo>
                    <a:pt x="348" y="625"/>
                  </a:lnTo>
                  <a:lnTo>
                    <a:pt x="357" y="643"/>
                  </a:lnTo>
                  <a:lnTo>
                    <a:pt x="375" y="643"/>
                  </a:lnTo>
                  <a:lnTo>
                    <a:pt x="393" y="643"/>
                  </a:lnTo>
                  <a:lnTo>
                    <a:pt x="411" y="643"/>
                  </a:lnTo>
                  <a:lnTo>
                    <a:pt x="420" y="634"/>
                  </a:lnTo>
                  <a:lnTo>
                    <a:pt x="428" y="616"/>
                  </a:lnTo>
                  <a:lnTo>
                    <a:pt x="437" y="598"/>
                  </a:lnTo>
                  <a:lnTo>
                    <a:pt x="437" y="590"/>
                  </a:lnTo>
                  <a:lnTo>
                    <a:pt x="437" y="572"/>
                  </a:lnTo>
                  <a:lnTo>
                    <a:pt x="446" y="572"/>
                  </a:lnTo>
                  <a:lnTo>
                    <a:pt x="455" y="572"/>
                  </a:lnTo>
                  <a:lnTo>
                    <a:pt x="473" y="563"/>
                  </a:lnTo>
                  <a:lnTo>
                    <a:pt x="482" y="554"/>
                  </a:lnTo>
                  <a:lnTo>
                    <a:pt x="509" y="563"/>
                  </a:lnTo>
                  <a:lnTo>
                    <a:pt x="509" y="545"/>
                  </a:lnTo>
                  <a:lnTo>
                    <a:pt x="509" y="509"/>
                  </a:lnTo>
                  <a:lnTo>
                    <a:pt x="518" y="491"/>
                  </a:lnTo>
                  <a:lnTo>
                    <a:pt x="527" y="464"/>
                  </a:lnTo>
                  <a:lnTo>
                    <a:pt x="536" y="447"/>
                  </a:lnTo>
                  <a:lnTo>
                    <a:pt x="545" y="438"/>
                  </a:lnTo>
                  <a:lnTo>
                    <a:pt x="571" y="438"/>
                  </a:lnTo>
                  <a:lnTo>
                    <a:pt x="580" y="438"/>
                  </a:lnTo>
                  <a:lnTo>
                    <a:pt x="580" y="447"/>
                  </a:lnTo>
                  <a:lnTo>
                    <a:pt x="589" y="464"/>
                  </a:lnTo>
                  <a:lnTo>
                    <a:pt x="607" y="464"/>
                  </a:lnTo>
                  <a:lnTo>
                    <a:pt x="634" y="464"/>
                  </a:lnTo>
                  <a:lnTo>
                    <a:pt x="634" y="473"/>
                  </a:lnTo>
                  <a:lnTo>
                    <a:pt x="643" y="482"/>
                  </a:lnTo>
                  <a:lnTo>
                    <a:pt x="652" y="482"/>
                  </a:lnTo>
                  <a:lnTo>
                    <a:pt x="661" y="482"/>
                  </a:lnTo>
                  <a:lnTo>
                    <a:pt x="670" y="464"/>
                  </a:lnTo>
                  <a:lnTo>
                    <a:pt x="679" y="447"/>
                  </a:lnTo>
                  <a:lnTo>
                    <a:pt x="679" y="438"/>
                  </a:lnTo>
                  <a:lnTo>
                    <a:pt x="696" y="429"/>
                  </a:lnTo>
                  <a:lnTo>
                    <a:pt x="714" y="420"/>
                  </a:lnTo>
                  <a:lnTo>
                    <a:pt x="723" y="411"/>
                  </a:lnTo>
                  <a:lnTo>
                    <a:pt x="741" y="411"/>
                  </a:lnTo>
                  <a:lnTo>
                    <a:pt x="741" y="393"/>
                  </a:lnTo>
                  <a:lnTo>
                    <a:pt x="741" y="375"/>
                  </a:lnTo>
                  <a:lnTo>
                    <a:pt x="732" y="375"/>
                  </a:lnTo>
                  <a:lnTo>
                    <a:pt x="732" y="348"/>
                  </a:lnTo>
                  <a:lnTo>
                    <a:pt x="732" y="331"/>
                  </a:lnTo>
                  <a:lnTo>
                    <a:pt x="688" y="331"/>
                  </a:lnTo>
                  <a:lnTo>
                    <a:pt x="652" y="322"/>
                  </a:lnTo>
                  <a:lnTo>
                    <a:pt x="625" y="322"/>
                  </a:lnTo>
                  <a:lnTo>
                    <a:pt x="616" y="322"/>
                  </a:lnTo>
                  <a:lnTo>
                    <a:pt x="607" y="322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5" name="Freeform 58"/>
            <xdr:cNvSpPr>
              <a:spLocks/>
            </xdr:cNvSpPr>
          </xdr:nvSpPr>
          <xdr:spPr bwMode="auto">
            <a:xfrm>
              <a:off x="8075" y="6331"/>
              <a:ext cx="2101" cy="1990"/>
            </a:xfrm>
            <a:custGeom>
              <a:avLst/>
              <a:gdLst>
                <a:gd name="T0" fmla="*/ 71 w 947"/>
                <a:gd name="T1" fmla="*/ 214 h 839"/>
                <a:gd name="T2" fmla="*/ 134 w 947"/>
                <a:gd name="T3" fmla="*/ 232 h 839"/>
                <a:gd name="T4" fmla="*/ 179 w 947"/>
                <a:gd name="T5" fmla="*/ 232 h 839"/>
                <a:gd name="T6" fmla="*/ 223 w 947"/>
                <a:gd name="T7" fmla="*/ 214 h 839"/>
                <a:gd name="T8" fmla="*/ 286 w 947"/>
                <a:gd name="T9" fmla="*/ 205 h 839"/>
                <a:gd name="T10" fmla="*/ 313 w 947"/>
                <a:gd name="T11" fmla="*/ 170 h 839"/>
                <a:gd name="T12" fmla="*/ 330 w 947"/>
                <a:gd name="T13" fmla="*/ 161 h 839"/>
                <a:gd name="T14" fmla="*/ 420 w 947"/>
                <a:gd name="T15" fmla="*/ 71 h 839"/>
                <a:gd name="T16" fmla="*/ 438 w 947"/>
                <a:gd name="T17" fmla="*/ 36 h 839"/>
                <a:gd name="T18" fmla="*/ 473 w 947"/>
                <a:gd name="T19" fmla="*/ 27 h 839"/>
                <a:gd name="T20" fmla="*/ 527 w 947"/>
                <a:gd name="T21" fmla="*/ 54 h 839"/>
                <a:gd name="T22" fmla="*/ 572 w 947"/>
                <a:gd name="T23" fmla="*/ 89 h 839"/>
                <a:gd name="T24" fmla="*/ 581 w 947"/>
                <a:gd name="T25" fmla="*/ 71 h 839"/>
                <a:gd name="T26" fmla="*/ 607 w 947"/>
                <a:gd name="T27" fmla="*/ 63 h 839"/>
                <a:gd name="T28" fmla="*/ 625 w 947"/>
                <a:gd name="T29" fmla="*/ 45 h 839"/>
                <a:gd name="T30" fmla="*/ 652 w 947"/>
                <a:gd name="T31" fmla="*/ 27 h 839"/>
                <a:gd name="T32" fmla="*/ 652 w 947"/>
                <a:gd name="T33" fmla="*/ 9 h 839"/>
                <a:gd name="T34" fmla="*/ 688 w 947"/>
                <a:gd name="T35" fmla="*/ 0 h 839"/>
                <a:gd name="T36" fmla="*/ 715 w 947"/>
                <a:gd name="T37" fmla="*/ 27 h 839"/>
                <a:gd name="T38" fmla="*/ 723 w 947"/>
                <a:gd name="T39" fmla="*/ 71 h 839"/>
                <a:gd name="T40" fmla="*/ 750 w 947"/>
                <a:gd name="T41" fmla="*/ 89 h 839"/>
                <a:gd name="T42" fmla="*/ 777 w 947"/>
                <a:gd name="T43" fmla="*/ 107 h 839"/>
                <a:gd name="T44" fmla="*/ 786 w 947"/>
                <a:gd name="T45" fmla="*/ 134 h 839"/>
                <a:gd name="T46" fmla="*/ 768 w 947"/>
                <a:gd name="T47" fmla="*/ 170 h 839"/>
                <a:gd name="T48" fmla="*/ 786 w 947"/>
                <a:gd name="T49" fmla="*/ 188 h 839"/>
                <a:gd name="T50" fmla="*/ 813 w 947"/>
                <a:gd name="T51" fmla="*/ 205 h 839"/>
                <a:gd name="T52" fmla="*/ 857 w 947"/>
                <a:gd name="T53" fmla="*/ 214 h 839"/>
                <a:gd name="T54" fmla="*/ 884 w 947"/>
                <a:gd name="T55" fmla="*/ 205 h 839"/>
                <a:gd name="T56" fmla="*/ 893 w 947"/>
                <a:gd name="T57" fmla="*/ 250 h 839"/>
                <a:gd name="T58" fmla="*/ 920 w 947"/>
                <a:gd name="T59" fmla="*/ 286 h 839"/>
                <a:gd name="T60" fmla="*/ 947 w 947"/>
                <a:gd name="T61" fmla="*/ 295 h 839"/>
                <a:gd name="T62" fmla="*/ 938 w 947"/>
                <a:gd name="T63" fmla="*/ 321 h 839"/>
                <a:gd name="T64" fmla="*/ 902 w 947"/>
                <a:gd name="T65" fmla="*/ 348 h 839"/>
                <a:gd name="T66" fmla="*/ 875 w 947"/>
                <a:gd name="T67" fmla="*/ 357 h 839"/>
                <a:gd name="T68" fmla="*/ 840 w 947"/>
                <a:gd name="T69" fmla="*/ 375 h 839"/>
                <a:gd name="T70" fmla="*/ 804 w 947"/>
                <a:gd name="T71" fmla="*/ 429 h 839"/>
                <a:gd name="T72" fmla="*/ 786 w 947"/>
                <a:gd name="T73" fmla="*/ 447 h 839"/>
                <a:gd name="T74" fmla="*/ 741 w 947"/>
                <a:gd name="T75" fmla="*/ 473 h 839"/>
                <a:gd name="T76" fmla="*/ 723 w 947"/>
                <a:gd name="T77" fmla="*/ 500 h 839"/>
                <a:gd name="T78" fmla="*/ 706 w 947"/>
                <a:gd name="T79" fmla="*/ 509 h 839"/>
                <a:gd name="T80" fmla="*/ 652 w 947"/>
                <a:gd name="T81" fmla="*/ 563 h 839"/>
                <a:gd name="T82" fmla="*/ 634 w 947"/>
                <a:gd name="T83" fmla="*/ 589 h 839"/>
                <a:gd name="T84" fmla="*/ 625 w 947"/>
                <a:gd name="T85" fmla="*/ 589 h 839"/>
                <a:gd name="T86" fmla="*/ 607 w 947"/>
                <a:gd name="T87" fmla="*/ 598 h 839"/>
                <a:gd name="T88" fmla="*/ 589 w 947"/>
                <a:gd name="T89" fmla="*/ 616 h 839"/>
                <a:gd name="T90" fmla="*/ 572 w 947"/>
                <a:gd name="T91" fmla="*/ 652 h 839"/>
                <a:gd name="T92" fmla="*/ 554 w 947"/>
                <a:gd name="T93" fmla="*/ 679 h 839"/>
                <a:gd name="T94" fmla="*/ 536 w 947"/>
                <a:gd name="T95" fmla="*/ 697 h 839"/>
                <a:gd name="T96" fmla="*/ 509 w 947"/>
                <a:gd name="T97" fmla="*/ 705 h 839"/>
                <a:gd name="T98" fmla="*/ 491 w 947"/>
                <a:gd name="T99" fmla="*/ 714 h 839"/>
                <a:gd name="T100" fmla="*/ 482 w 947"/>
                <a:gd name="T101" fmla="*/ 759 h 839"/>
                <a:gd name="T102" fmla="*/ 464 w 947"/>
                <a:gd name="T103" fmla="*/ 777 h 839"/>
                <a:gd name="T104" fmla="*/ 455 w 947"/>
                <a:gd name="T105" fmla="*/ 804 h 839"/>
                <a:gd name="T106" fmla="*/ 447 w 947"/>
                <a:gd name="T107" fmla="*/ 822 h 839"/>
                <a:gd name="T108" fmla="*/ 429 w 947"/>
                <a:gd name="T109" fmla="*/ 830 h 839"/>
                <a:gd name="T110" fmla="*/ 402 w 947"/>
                <a:gd name="T111" fmla="*/ 839 h 839"/>
                <a:gd name="T112" fmla="*/ 259 w 947"/>
                <a:gd name="T113" fmla="*/ 777 h 839"/>
                <a:gd name="T114" fmla="*/ 223 w 947"/>
                <a:gd name="T115" fmla="*/ 661 h 839"/>
                <a:gd name="T116" fmla="*/ 125 w 947"/>
                <a:gd name="T117" fmla="*/ 580 h 839"/>
                <a:gd name="T118" fmla="*/ 143 w 947"/>
                <a:gd name="T119" fmla="*/ 455 h 839"/>
                <a:gd name="T120" fmla="*/ 62 w 947"/>
                <a:gd name="T121" fmla="*/ 464 h 839"/>
                <a:gd name="T122" fmla="*/ 0 w 947"/>
                <a:gd name="T123" fmla="*/ 366 h 839"/>
                <a:gd name="T124" fmla="*/ 45 w 947"/>
                <a:gd name="T125" fmla="*/ 250 h 83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947" h="839">
                  <a:moveTo>
                    <a:pt x="45" y="214"/>
                  </a:moveTo>
                  <a:lnTo>
                    <a:pt x="54" y="214"/>
                  </a:lnTo>
                  <a:lnTo>
                    <a:pt x="54" y="214"/>
                  </a:lnTo>
                  <a:lnTo>
                    <a:pt x="62" y="214"/>
                  </a:lnTo>
                  <a:lnTo>
                    <a:pt x="62" y="214"/>
                  </a:lnTo>
                  <a:lnTo>
                    <a:pt x="62" y="214"/>
                  </a:lnTo>
                  <a:lnTo>
                    <a:pt x="71" y="214"/>
                  </a:lnTo>
                  <a:lnTo>
                    <a:pt x="71" y="214"/>
                  </a:lnTo>
                  <a:lnTo>
                    <a:pt x="71" y="214"/>
                  </a:lnTo>
                  <a:lnTo>
                    <a:pt x="80" y="214"/>
                  </a:lnTo>
                  <a:lnTo>
                    <a:pt x="89" y="214"/>
                  </a:lnTo>
                  <a:lnTo>
                    <a:pt x="98" y="214"/>
                  </a:lnTo>
                  <a:lnTo>
                    <a:pt x="107" y="223"/>
                  </a:lnTo>
                  <a:lnTo>
                    <a:pt x="116" y="223"/>
                  </a:lnTo>
                  <a:lnTo>
                    <a:pt x="116" y="223"/>
                  </a:lnTo>
                  <a:lnTo>
                    <a:pt x="125" y="232"/>
                  </a:lnTo>
                  <a:lnTo>
                    <a:pt x="134" y="232"/>
                  </a:lnTo>
                  <a:lnTo>
                    <a:pt x="134" y="232"/>
                  </a:lnTo>
                  <a:lnTo>
                    <a:pt x="143" y="232"/>
                  </a:lnTo>
                  <a:lnTo>
                    <a:pt x="143" y="232"/>
                  </a:lnTo>
                  <a:lnTo>
                    <a:pt x="152" y="232"/>
                  </a:lnTo>
                  <a:lnTo>
                    <a:pt x="152" y="232"/>
                  </a:lnTo>
                  <a:lnTo>
                    <a:pt x="161" y="232"/>
                  </a:lnTo>
                  <a:lnTo>
                    <a:pt x="161" y="232"/>
                  </a:lnTo>
                  <a:lnTo>
                    <a:pt x="170" y="232"/>
                  </a:lnTo>
                  <a:lnTo>
                    <a:pt x="170" y="232"/>
                  </a:lnTo>
                  <a:lnTo>
                    <a:pt x="179" y="232"/>
                  </a:lnTo>
                  <a:lnTo>
                    <a:pt x="179" y="223"/>
                  </a:lnTo>
                  <a:lnTo>
                    <a:pt x="187" y="223"/>
                  </a:lnTo>
                  <a:lnTo>
                    <a:pt x="187" y="223"/>
                  </a:lnTo>
                  <a:lnTo>
                    <a:pt x="196" y="214"/>
                  </a:lnTo>
                  <a:lnTo>
                    <a:pt x="196" y="214"/>
                  </a:lnTo>
                  <a:lnTo>
                    <a:pt x="205" y="214"/>
                  </a:lnTo>
                  <a:lnTo>
                    <a:pt x="205" y="214"/>
                  </a:lnTo>
                  <a:lnTo>
                    <a:pt x="214" y="214"/>
                  </a:lnTo>
                  <a:lnTo>
                    <a:pt x="223" y="214"/>
                  </a:lnTo>
                  <a:lnTo>
                    <a:pt x="223" y="214"/>
                  </a:lnTo>
                  <a:lnTo>
                    <a:pt x="232" y="223"/>
                  </a:lnTo>
                  <a:lnTo>
                    <a:pt x="241" y="223"/>
                  </a:lnTo>
                  <a:lnTo>
                    <a:pt x="250" y="223"/>
                  </a:lnTo>
                  <a:lnTo>
                    <a:pt x="250" y="223"/>
                  </a:lnTo>
                  <a:lnTo>
                    <a:pt x="259" y="214"/>
                  </a:lnTo>
                  <a:lnTo>
                    <a:pt x="268" y="214"/>
                  </a:lnTo>
                  <a:lnTo>
                    <a:pt x="277" y="205"/>
                  </a:lnTo>
                  <a:lnTo>
                    <a:pt x="286" y="205"/>
                  </a:lnTo>
                  <a:lnTo>
                    <a:pt x="286" y="196"/>
                  </a:lnTo>
                  <a:lnTo>
                    <a:pt x="295" y="188"/>
                  </a:lnTo>
                  <a:lnTo>
                    <a:pt x="304" y="188"/>
                  </a:lnTo>
                  <a:lnTo>
                    <a:pt x="304" y="179"/>
                  </a:lnTo>
                  <a:lnTo>
                    <a:pt x="304" y="179"/>
                  </a:lnTo>
                  <a:lnTo>
                    <a:pt x="313" y="179"/>
                  </a:lnTo>
                  <a:lnTo>
                    <a:pt x="313" y="170"/>
                  </a:lnTo>
                  <a:lnTo>
                    <a:pt x="313" y="170"/>
                  </a:lnTo>
                  <a:lnTo>
                    <a:pt x="313" y="170"/>
                  </a:lnTo>
                  <a:lnTo>
                    <a:pt x="313" y="161"/>
                  </a:lnTo>
                  <a:lnTo>
                    <a:pt x="313" y="161"/>
                  </a:lnTo>
                  <a:lnTo>
                    <a:pt x="313" y="161"/>
                  </a:lnTo>
                  <a:lnTo>
                    <a:pt x="321" y="161"/>
                  </a:lnTo>
                  <a:lnTo>
                    <a:pt x="321" y="161"/>
                  </a:lnTo>
                  <a:lnTo>
                    <a:pt x="321" y="161"/>
                  </a:lnTo>
                  <a:lnTo>
                    <a:pt x="321" y="161"/>
                  </a:lnTo>
                  <a:lnTo>
                    <a:pt x="330" y="161"/>
                  </a:lnTo>
                  <a:lnTo>
                    <a:pt x="330" y="161"/>
                  </a:lnTo>
                  <a:lnTo>
                    <a:pt x="330" y="161"/>
                  </a:lnTo>
                  <a:lnTo>
                    <a:pt x="339" y="152"/>
                  </a:lnTo>
                  <a:lnTo>
                    <a:pt x="348" y="143"/>
                  </a:lnTo>
                  <a:lnTo>
                    <a:pt x="357" y="134"/>
                  </a:lnTo>
                  <a:lnTo>
                    <a:pt x="375" y="125"/>
                  </a:lnTo>
                  <a:lnTo>
                    <a:pt x="384" y="107"/>
                  </a:lnTo>
                  <a:lnTo>
                    <a:pt x="402" y="98"/>
                  </a:lnTo>
                  <a:lnTo>
                    <a:pt x="411" y="80"/>
                  </a:lnTo>
                  <a:lnTo>
                    <a:pt x="420" y="71"/>
                  </a:lnTo>
                  <a:lnTo>
                    <a:pt x="429" y="63"/>
                  </a:lnTo>
                  <a:lnTo>
                    <a:pt x="429" y="54"/>
                  </a:lnTo>
                  <a:lnTo>
                    <a:pt x="438" y="54"/>
                  </a:lnTo>
                  <a:lnTo>
                    <a:pt x="438" y="45"/>
                  </a:lnTo>
                  <a:lnTo>
                    <a:pt x="438" y="45"/>
                  </a:lnTo>
                  <a:lnTo>
                    <a:pt x="438" y="45"/>
                  </a:lnTo>
                  <a:lnTo>
                    <a:pt x="438" y="36"/>
                  </a:lnTo>
                  <a:lnTo>
                    <a:pt x="438" y="36"/>
                  </a:lnTo>
                  <a:lnTo>
                    <a:pt x="438" y="36"/>
                  </a:lnTo>
                  <a:lnTo>
                    <a:pt x="438" y="27"/>
                  </a:lnTo>
                  <a:lnTo>
                    <a:pt x="447" y="27"/>
                  </a:lnTo>
                  <a:lnTo>
                    <a:pt x="447" y="27"/>
                  </a:lnTo>
                  <a:lnTo>
                    <a:pt x="447" y="27"/>
                  </a:lnTo>
                  <a:lnTo>
                    <a:pt x="455" y="27"/>
                  </a:lnTo>
                  <a:lnTo>
                    <a:pt x="455" y="27"/>
                  </a:lnTo>
                  <a:lnTo>
                    <a:pt x="455" y="27"/>
                  </a:lnTo>
                  <a:lnTo>
                    <a:pt x="464" y="27"/>
                  </a:lnTo>
                  <a:lnTo>
                    <a:pt x="473" y="27"/>
                  </a:lnTo>
                  <a:lnTo>
                    <a:pt x="473" y="27"/>
                  </a:lnTo>
                  <a:lnTo>
                    <a:pt x="482" y="27"/>
                  </a:lnTo>
                  <a:lnTo>
                    <a:pt x="482" y="27"/>
                  </a:lnTo>
                  <a:lnTo>
                    <a:pt x="491" y="27"/>
                  </a:lnTo>
                  <a:lnTo>
                    <a:pt x="500" y="36"/>
                  </a:lnTo>
                  <a:lnTo>
                    <a:pt x="500" y="36"/>
                  </a:lnTo>
                  <a:lnTo>
                    <a:pt x="509" y="36"/>
                  </a:lnTo>
                  <a:lnTo>
                    <a:pt x="518" y="45"/>
                  </a:lnTo>
                  <a:lnTo>
                    <a:pt x="527" y="54"/>
                  </a:lnTo>
                  <a:lnTo>
                    <a:pt x="527" y="54"/>
                  </a:lnTo>
                  <a:lnTo>
                    <a:pt x="536" y="63"/>
                  </a:lnTo>
                  <a:lnTo>
                    <a:pt x="545" y="71"/>
                  </a:lnTo>
                  <a:lnTo>
                    <a:pt x="554" y="80"/>
                  </a:lnTo>
                  <a:lnTo>
                    <a:pt x="563" y="80"/>
                  </a:lnTo>
                  <a:lnTo>
                    <a:pt x="563" y="89"/>
                  </a:lnTo>
                  <a:lnTo>
                    <a:pt x="572" y="89"/>
                  </a:lnTo>
                  <a:lnTo>
                    <a:pt x="572" y="89"/>
                  </a:lnTo>
                  <a:lnTo>
                    <a:pt x="572" y="89"/>
                  </a:lnTo>
                  <a:lnTo>
                    <a:pt x="581" y="89"/>
                  </a:lnTo>
                  <a:lnTo>
                    <a:pt x="581" y="89"/>
                  </a:lnTo>
                  <a:lnTo>
                    <a:pt x="581" y="89"/>
                  </a:lnTo>
                  <a:lnTo>
                    <a:pt x="581" y="89"/>
                  </a:lnTo>
                  <a:lnTo>
                    <a:pt x="581" y="89"/>
                  </a:lnTo>
                  <a:lnTo>
                    <a:pt x="581" y="80"/>
                  </a:lnTo>
                  <a:lnTo>
                    <a:pt x="581" y="80"/>
                  </a:lnTo>
                  <a:lnTo>
                    <a:pt x="581" y="80"/>
                  </a:lnTo>
                  <a:lnTo>
                    <a:pt x="581" y="71"/>
                  </a:lnTo>
                  <a:lnTo>
                    <a:pt x="581" y="71"/>
                  </a:lnTo>
                  <a:lnTo>
                    <a:pt x="581" y="63"/>
                  </a:lnTo>
                  <a:lnTo>
                    <a:pt x="581" y="63"/>
                  </a:lnTo>
                  <a:lnTo>
                    <a:pt x="581" y="63"/>
                  </a:lnTo>
                  <a:lnTo>
                    <a:pt x="589" y="63"/>
                  </a:lnTo>
                  <a:lnTo>
                    <a:pt x="589" y="54"/>
                  </a:lnTo>
                  <a:lnTo>
                    <a:pt x="598" y="54"/>
                  </a:lnTo>
                  <a:lnTo>
                    <a:pt x="598" y="54"/>
                  </a:lnTo>
                  <a:lnTo>
                    <a:pt x="607" y="63"/>
                  </a:lnTo>
                  <a:lnTo>
                    <a:pt x="607" y="63"/>
                  </a:lnTo>
                  <a:lnTo>
                    <a:pt x="616" y="63"/>
                  </a:lnTo>
                  <a:lnTo>
                    <a:pt x="616" y="54"/>
                  </a:lnTo>
                  <a:lnTo>
                    <a:pt x="625" y="54"/>
                  </a:lnTo>
                  <a:lnTo>
                    <a:pt x="625" y="54"/>
                  </a:lnTo>
                  <a:lnTo>
                    <a:pt x="625" y="54"/>
                  </a:lnTo>
                  <a:lnTo>
                    <a:pt x="625" y="45"/>
                  </a:lnTo>
                  <a:lnTo>
                    <a:pt x="625" y="45"/>
                  </a:lnTo>
                  <a:lnTo>
                    <a:pt x="625" y="45"/>
                  </a:lnTo>
                  <a:lnTo>
                    <a:pt x="634" y="45"/>
                  </a:lnTo>
                  <a:lnTo>
                    <a:pt x="634" y="36"/>
                  </a:lnTo>
                  <a:lnTo>
                    <a:pt x="634" y="36"/>
                  </a:lnTo>
                  <a:lnTo>
                    <a:pt x="634" y="36"/>
                  </a:lnTo>
                  <a:lnTo>
                    <a:pt x="643" y="36"/>
                  </a:lnTo>
                  <a:lnTo>
                    <a:pt x="643" y="27"/>
                  </a:lnTo>
                  <a:lnTo>
                    <a:pt x="643" y="27"/>
                  </a:lnTo>
                  <a:lnTo>
                    <a:pt x="643" y="27"/>
                  </a:lnTo>
                  <a:lnTo>
                    <a:pt x="652" y="27"/>
                  </a:lnTo>
                  <a:lnTo>
                    <a:pt x="652" y="27"/>
                  </a:lnTo>
                  <a:lnTo>
                    <a:pt x="652" y="18"/>
                  </a:lnTo>
                  <a:lnTo>
                    <a:pt x="652" y="18"/>
                  </a:lnTo>
                  <a:lnTo>
                    <a:pt x="652" y="18"/>
                  </a:lnTo>
                  <a:lnTo>
                    <a:pt x="652" y="18"/>
                  </a:lnTo>
                  <a:lnTo>
                    <a:pt x="652" y="18"/>
                  </a:lnTo>
                  <a:lnTo>
                    <a:pt x="652" y="9"/>
                  </a:lnTo>
                  <a:lnTo>
                    <a:pt x="652" y="9"/>
                  </a:lnTo>
                  <a:lnTo>
                    <a:pt x="652" y="9"/>
                  </a:lnTo>
                  <a:lnTo>
                    <a:pt x="652" y="9"/>
                  </a:lnTo>
                  <a:lnTo>
                    <a:pt x="661" y="9"/>
                  </a:lnTo>
                  <a:lnTo>
                    <a:pt x="661" y="9"/>
                  </a:lnTo>
                  <a:lnTo>
                    <a:pt x="670" y="0"/>
                  </a:lnTo>
                  <a:lnTo>
                    <a:pt x="670" y="0"/>
                  </a:lnTo>
                  <a:lnTo>
                    <a:pt x="679" y="0"/>
                  </a:lnTo>
                  <a:lnTo>
                    <a:pt x="679" y="0"/>
                  </a:lnTo>
                  <a:lnTo>
                    <a:pt x="688" y="0"/>
                  </a:lnTo>
                  <a:lnTo>
                    <a:pt x="688" y="0"/>
                  </a:lnTo>
                  <a:lnTo>
                    <a:pt x="697" y="9"/>
                  </a:lnTo>
                  <a:lnTo>
                    <a:pt x="697" y="9"/>
                  </a:lnTo>
                  <a:lnTo>
                    <a:pt x="706" y="9"/>
                  </a:lnTo>
                  <a:lnTo>
                    <a:pt x="706" y="9"/>
                  </a:lnTo>
                  <a:lnTo>
                    <a:pt x="706" y="18"/>
                  </a:lnTo>
                  <a:lnTo>
                    <a:pt x="706" y="18"/>
                  </a:lnTo>
                  <a:lnTo>
                    <a:pt x="715" y="18"/>
                  </a:lnTo>
                  <a:lnTo>
                    <a:pt x="715" y="27"/>
                  </a:lnTo>
                  <a:lnTo>
                    <a:pt x="715" y="27"/>
                  </a:lnTo>
                  <a:lnTo>
                    <a:pt x="715" y="36"/>
                  </a:lnTo>
                  <a:lnTo>
                    <a:pt x="715" y="45"/>
                  </a:lnTo>
                  <a:lnTo>
                    <a:pt x="715" y="45"/>
                  </a:lnTo>
                  <a:lnTo>
                    <a:pt x="715" y="54"/>
                  </a:lnTo>
                  <a:lnTo>
                    <a:pt x="715" y="54"/>
                  </a:lnTo>
                  <a:lnTo>
                    <a:pt x="715" y="63"/>
                  </a:lnTo>
                  <a:lnTo>
                    <a:pt x="723" y="63"/>
                  </a:lnTo>
                  <a:lnTo>
                    <a:pt x="723" y="71"/>
                  </a:lnTo>
                  <a:lnTo>
                    <a:pt x="723" y="71"/>
                  </a:lnTo>
                  <a:lnTo>
                    <a:pt x="723" y="71"/>
                  </a:lnTo>
                  <a:lnTo>
                    <a:pt x="732" y="80"/>
                  </a:lnTo>
                  <a:lnTo>
                    <a:pt x="732" y="80"/>
                  </a:lnTo>
                  <a:lnTo>
                    <a:pt x="732" y="80"/>
                  </a:lnTo>
                  <a:lnTo>
                    <a:pt x="732" y="80"/>
                  </a:lnTo>
                  <a:lnTo>
                    <a:pt x="741" y="89"/>
                  </a:lnTo>
                  <a:lnTo>
                    <a:pt x="741" y="89"/>
                  </a:lnTo>
                  <a:lnTo>
                    <a:pt x="750" y="89"/>
                  </a:lnTo>
                  <a:lnTo>
                    <a:pt x="750" y="89"/>
                  </a:lnTo>
                  <a:lnTo>
                    <a:pt x="750" y="89"/>
                  </a:lnTo>
                  <a:lnTo>
                    <a:pt x="759" y="98"/>
                  </a:lnTo>
                  <a:lnTo>
                    <a:pt x="759" y="98"/>
                  </a:lnTo>
                  <a:lnTo>
                    <a:pt x="759" y="98"/>
                  </a:lnTo>
                  <a:lnTo>
                    <a:pt x="768" y="98"/>
                  </a:lnTo>
                  <a:lnTo>
                    <a:pt x="768" y="98"/>
                  </a:lnTo>
                  <a:lnTo>
                    <a:pt x="777" y="107"/>
                  </a:lnTo>
                  <a:lnTo>
                    <a:pt x="777" y="107"/>
                  </a:lnTo>
                  <a:lnTo>
                    <a:pt x="777" y="107"/>
                  </a:lnTo>
                  <a:lnTo>
                    <a:pt x="786" y="107"/>
                  </a:lnTo>
                  <a:lnTo>
                    <a:pt x="786" y="116"/>
                  </a:lnTo>
                  <a:lnTo>
                    <a:pt x="786" y="116"/>
                  </a:lnTo>
                  <a:lnTo>
                    <a:pt x="786" y="116"/>
                  </a:lnTo>
                  <a:lnTo>
                    <a:pt x="786" y="125"/>
                  </a:lnTo>
                  <a:lnTo>
                    <a:pt x="786" y="125"/>
                  </a:lnTo>
                  <a:lnTo>
                    <a:pt x="786" y="134"/>
                  </a:lnTo>
                  <a:lnTo>
                    <a:pt x="786" y="134"/>
                  </a:lnTo>
                  <a:lnTo>
                    <a:pt x="786" y="134"/>
                  </a:lnTo>
                  <a:lnTo>
                    <a:pt x="786" y="143"/>
                  </a:lnTo>
                  <a:lnTo>
                    <a:pt x="786" y="143"/>
                  </a:lnTo>
                  <a:lnTo>
                    <a:pt x="786" y="143"/>
                  </a:lnTo>
                  <a:lnTo>
                    <a:pt x="777" y="152"/>
                  </a:lnTo>
                  <a:lnTo>
                    <a:pt x="777" y="152"/>
                  </a:lnTo>
                  <a:lnTo>
                    <a:pt x="777" y="161"/>
                  </a:lnTo>
                  <a:lnTo>
                    <a:pt x="777" y="161"/>
                  </a:lnTo>
                  <a:lnTo>
                    <a:pt x="777" y="170"/>
                  </a:lnTo>
                  <a:lnTo>
                    <a:pt x="768" y="170"/>
                  </a:lnTo>
                  <a:lnTo>
                    <a:pt x="768" y="179"/>
                  </a:lnTo>
                  <a:lnTo>
                    <a:pt x="768" y="179"/>
                  </a:lnTo>
                  <a:lnTo>
                    <a:pt x="777" y="179"/>
                  </a:lnTo>
                  <a:lnTo>
                    <a:pt x="777" y="179"/>
                  </a:lnTo>
                  <a:lnTo>
                    <a:pt x="777" y="188"/>
                  </a:lnTo>
                  <a:lnTo>
                    <a:pt x="777" y="188"/>
                  </a:lnTo>
                  <a:lnTo>
                    <a:pt x="777" y="188"/>
                  </a:lnTo>
                  <a:lnTo>
                    <a:pt x="786" y="188"/>
                  </a:lnTo>
                  <a:lnTo>
                    <a:pt x="786" y="188"/>
                  </a:lnTo>
                  <a:lnTo>
                    <a:pt x="786" y="196"/>
                  </a:lnTo>
                  <a:lnTo>
                    <a:pt x="786" y="196"/>
                  </a:lnTo>
                  <a:lnTo>
                    <a:pt x="795" y="196"/>
                  </a:lnTo>
                  <a:lnTo>
                    <a:pt x="795" y="196"/>
                  </a:lnTo>
                  <a:lnTo>
                    <a:pt x="795" y="196"/>
                  </a:lnTo>
                  <a:lnTo>
                    <a:pt x="804" y="196"/>
                  </a:lnTo>
                  <a:lnTo>
                    <a:pt x="804" y="205"/>
                  </a:lnTo>
                  <a:lnTo>
                    <a:pt x="804" y="205"/>
                  </a:lnTo>
                  <a:lnTo>
                    <a:pt x="813" y="205"/>
                  </a:lnTo>
                  <a:lnTo>
                    <a:pt x="813" y="205"/>
                  </a:lnTo>
                  <a:lnTo>
                    <a:pt x="822" y="214"/>
                  </a:lnTo>
                  <a:lnTo>
                    <a:pt x="822" y="214"/>
                  </a:lnTo>
                  <a:lnTo>
                    <a:pt x="831" y="214"/>
                  </a:lnTo>
                  <a:lnTo>
                    <a:pt x="840" y="214"/>
                  </a:lnTo>
                  <a:lnTo>
                    <a:pt x="840" y="223"/>
                  </a:lnTo>
                  <a:lnTo>
                    <a:pt x="848" y="223"/>
                  </a:lnTo>
                  <a:lnTo>
                    <a:pt x="848" y="223"/>
                  </a:lnTo>
                  <a:lnTo>
                    <a:pt x="857" y="214"/>
                  </a:lnTo>
                  <a:lnTo>
                    <a:pt x="857" y="214"/>
                  </a:lnTo>
                  <a:lnTo>
                    <a:pt x="857" y="214"/>
                  </a:lnTo>
                  <a:lnTo>
                    <a:pt x="866" y="205"/>
                  </a:lnTo>
                  <a:lnTo>
                    <a:pt x="866" y="205"/>
                  </a:lnTo>
                  <a:lnTo>
                    <a:pt x="866" y="205"/>
                  </a:lnTo>
                  <a:lnTo>
                    <a:pt x="875" y="205"/>
                  </a:lnTo>
                  <a:lnTo>
                    <a:pt x="875" y="205"/>
                  </a:lnTo>
                  <a:lnTo>
                    <a:pt x="884" y="205"/>
                  </a:lnTo>
                  <a:lnTo>
                    <a:pt x="884" y="205"/>
                  </a:lnTo>
                  <a:lnTo>
                    <a:pt x="884" y="214"/>
                  </a:lnTo>
                  <a:lnTo>
                    <a:pt x="884" y="214"/>
                  </a:lnTo>
                  <a:lnTo>
                    <a:pt x="884" y="214"/>
                  </a:lnTo>
                  <a:lnTo>
                    <a:pt x="893" y="223"/>
                  </a:lnTo>
                  <a:lnTo>
                    <a:pt x="893" y="223"/>
                  </a:lnTo>
                  <a:lnTo>
                    <a:pt x="893" y="232"/>
                  </a:lnTo>
                  <a:lnTo>
                    <a:pt x="893" y="232"/>
                  </a:lnTo>
                  <a:lnTo>
                    <a:pt x="893" y="241"/>
                  </a:lnTo>
                  <a:lnTo>
                    <a:pt x="893" y="250"/>
                  </a:lnTo>
                  <a:lnTo>
                    <a:pt x="893" y="250"/>
                  </a:lnTo>
                  <a:lnTo>
                    <a:pt x="893" y="259"/>
                  </a:lnTo>
                  <a:lnTo>
                    <a:pt x="893" y="268"/>
                  </a:lnTo>
                  <a:lnTo>
                    <a:pt x="893" y="268"/>
                  </a:lnTo>
                  <a:lnTo>
                    <a:pt x="893" y="277"/>
                  </a:lnTo>
                  <a:lnTo>
                    <a:pt x="902" y="277"/>
                  </a:lnTo>
                  <a:lnTo>
                    <a:pt x="911" y="277"/>
                  </a:lnTo>
                  <a:lnTo>
                    <a:pt x="911" y="277"/>
                  </a:lnTo>
                  <a:lnTo>
                    <a:pt x="920" y="286"/>
                  </a:lnTo>
                  <a:lnTo>
                    <a:pt x="929" y="286"/>
                  </a:lnTo>
                  <a:lnTo>
                    <a:pt x="929" y="286"/>
                  </a:lnTo>
                  <a:lnTo>
                    <a:pt x="938" y="286"/>
                  </a:lnTo>
                  <a:lnTo>
                    <a:pt x="938" y="295"/>
                  </a:lnTo>
                  <a:lnTo>
                    <a:pt x="938" y="295"/>
                  </a:lnTo>
                  <a:lnTo>
                    <a:pt x="947" y="295"/>
                  </a:lnTo>
                  <a:lnTo>
                    <a:pt x="947" y="295"/>
                  </a:lnTo>
                  <a:lnTo>
                    <a:pt x="947" y="295"/>
                  </a:lnTo>
                  <a:lnTo>
                    <a:pt x="947" y="295"/>
                  </a:lnTo>
                  <a:lnTo>
                    <a:pt x="947" y="304"/>
                  </a:lnTo>
                  <a:lnTo>
                    <a:pt x="947" y="304"/>
                  </a:lnTo>
                  <a:lnTo>
                    <a:pt x="947" y="304"/>
                  </a:lnTo>
                  <a:lnTo>
                    <a:pt x="947" y="313"/>
                  </a:lnTo>
                  <a:lnTo>
                    <a:pt x="947" y="313"/>
                  </a:lnTo>
                  <a:lnTo>
                    <a:pt x="947" y="313"/>
                  </a:lnTo>
                  <a:lnTo>
                    <a:pt x="938" y="313"/>
                  </a:lnTo>
                  <a:lnTo>
                    <a:pt x="938" y="321"/>
                  </a:lnTo>
                  <a:lnTo>
                    <a:pt x="938" y="321"/>
                  </a:lnTo>
                  <a:lnTo>
                    <a:pt x="929" y="321"/>
                  </a:lnTo>
                  <a:lnTo>
                    <a:pt x="929" y="321"/>
                  </a:lnTo>
                  <a:lnTo>
                    <a:pt x="929" y="330"/>
                  </a:lnTo>
                  <a:lnTo>
                    <a:pt x="920" y="330"/>
                  </a:lnTo>
                  <a:lnTo>
                    <a:pt x="920" y="330"/>
                  </a:lnTo>
                  <a:lnTo>
                    <a:pt x="911" y="339"/>
                  </a:lnTo>
                  <a:lnTo>
                    <a:pt x="911" y="339"/>
                  </a:lnTo>
                  <a:lnTo>
                    <a:pt x="902" y="339"/>
                  </a:lnTo>
                  <a:lnTo>
                    <a:pt x="902" y="348"/>
                  </a:lnTo>
                  <a:lnTo>
                    <a:pt x="893" y="348"/>
                  </a:lnTo>
                  <a:lnTo>
                    <a:pt x="893" y="348"/>
                  </a:lnTo>
                  <a:lnTo>
                    <a:pt x="893" y="348"/>
                  </a:lnTo>
                  <a:lnTo>
                    <a:pt x="884" y="348"/>
                  </a:lnTo>
                  <a:lnTo>
                    <a:pt x="884" y="357"/>
                  </a:lnTo>
                  <a:lnTo>
                    <a:pt x="884" y="357"/>
                  </a:lnTo>
                  <a:lnTo>
                    <a:pt x="875" y="357"/>
                  </a:lnTo>
                  <a:lnTo>
                    <a:pt x="875" y="357"/>
                  </a:lnTo>
                  <a:lnTo>
                    <a:pt x="875" y="357"/>
                  </a:lnTo>
                  <a:lnTo>
                    <a:pt x="866" y="357"/>
                  </a:lnTo>
                  <a:lnTo>
                    <a:pt x="866" y="357"/>
                  </a:lnTo>
                  <a:lnTo>
                    <a:pt x="866" y="357"/>
                  </a:lnTo>
                  <a:lnTo>
                    <a:pt x="866" y="357"/>
                  </a:lnTo>
                  <a:lnTo>
                    <a:pt x="857" y="357"/>
                  </a:lnTo>
                  <a:lnTo>
                    <a:pt x="857" y="357"/>
                  </a:lnTo>
                  <a:lnTo>
                    <a:pt x="848" y="357"/>
                  </a:lnTo>
                  <a:lnTo>
                    <a:pt x="848" y="366"/>
                  </a:lnTo>
                  <a:lnTo>
                    <a:pt x="840" y="375"/>
                  </a:lnTo>
                  <a:lnTo>
                    <a:pt x="840" y="375"/>
                  </a:lnTo>
                  <a:lnTo>
                    <a:pt x="831" y="384"/>
                  </a:lnTo>
                  <a:lnTo>
                    <a:pt x="822" y="393"/>
                  </a:lnTo>
                  <a:lnTo>
                    <a:pt x="822" y="402"/>
                  </a:lnTo>
                  <a:lnTo>
                    <a:pt x="813" y="411"/>
                  </a:lnTo>
                  <a:lnTo>
                    <a:pt x="813" y="411"/>
                  </a:lnTo>
                  <a:lnTo>
                    <a:pt x="804" y="420"/>
                  </a:lnTo>
                  <a:lnTo>
                    <a:pt x="804" y="420"/>
                  </a:lnTo>
                  <a:lnTo>
                    <a:pt x="804" y="429"/>
                  </a:lnTo>
                  <a:lnTo>
                    <a:pt x="804" y="429"/>
                  </a:lnTo>
                  <a:lnTo>
                    <a:pt x="804" y="429"/>
                  </a:lnTo>
                  <a:lnTo>
                    <a:pt x="804" y="438"/>
                  </a:lnTo>
                  <a:lnTo>
                    <a:pt x="804" y="438"/>
                  </a:lnTo>
                  <a:lnTo>
                    <a:pt x="804" y="438"/>
                  </a:lnTo>
                  <a:lnTo>
                    <a:pt x="795" y="438"/>
                  </a:lnTo>
                  <a:lnTo>
                    <a:pt x="795" y="447"/>
                  </a:lnTo>
                  <a:lnTo>
                    <a:pt x="786" y="447"/>
                  </a:lnTo>
                  <a:lnTo>
                    <a:pt x="786" y="447"/>
                  </a:lnTo>
                  <a:lnTo>
                    <a:pt x="777" y="447"/>
                  </a:lnTo>
                  <a:lnTo>
                    <a:pt x="777" y="455"/>
                  </a:lnTo>
                  <a:lnTo>
                    <a:pt x="768" y="455"/>
                  </a:lnTo>
                  <a:lnTo>
                    <a:pt x="768" y="455"/>
                  </a:lnTo>
                  <a:lnTo>
                    <a:pt x="768" y="464"/>
                  </a:lnTo>
                  <a:lnTo>
                    <a:pt x="759" y="464"/>
                  </a:lnTo>
                  <a:lnTo>
                    <a:pt x="750" y="464"/>
                  </a:lnTo>
                  <a:lnTo>
                    <a:pt x="750" y="473"/>
                  </a:lnTo>
                  <a:lnTo>
                    <a:pt x="741" y="473"/>
                  </a:lnTo>
                  <a:lnTo>
                    <a:pt x="741" y="473"/>
                  </a:lnTo>
                  <a:lnTo>
                    <a:pt x="732" y="482"/>
                  </a:lnTo>
                  <a:lnTo>
                    <a:pt x="732" y="482"/>
                  </a:lnTo>
                  <a:lnTo>
                    <a:pt x="732" y="482"/>
                  </a:lnTo>
                  <a:lnTo>
                    <a:pt x="732" y="491"/>
                  </a:lnTo>
                  <a:lnTo>
                    <a:pt x="723" y="491"/>
                  </a:lnTo>
                  <a:lnTo>
                    <a:pt x="723" y="500"/>
                  </a:lnTo>
                  <a:lnTo>
                    <a:pt x="723" y="500"/>
                  </a:lnTo>
                  <a:lnTo>
                    <a:pt x="723" y="500"/>
                  </a:lnTo>
                  <a:lnTo>
                    <a:pt x="723" y="509"/>
                  </a:lnTo>
                  <a:lnTo>
                    <a:pt x="723" y="509"/>
                  </a:lnTo>
                  <a:lnTo>
                    <a:pt x="715" y="509"/>
                  </a:lnTo>
                  <a:lnTo>
                    <a:pt x="715" y="509"/>
                  </a:lnTo>
                  <a:lnTo>
                    <a:pt x="715" y="509"/>
                  </a:lnTo>
                  <a:lnTo>
                    <a:pt x="715" y="509"/>
                  </a:lnTo>
                  <a:lnTo>
                    <a:pt x="706" y="509"/>
                  </a:lnTo>
                  <a:lnTo>
                    <a:pt x="706" y="509"/>
                  </a:lnTo>
                  <a:lnTo>
                    <a:pt x="706" y="509"/>
                  </a:lnTo>
                  <a:lnTo>
                    <a:pt x="697" y="509"/>
                  </a:lnTo>
                  <a:lnTo>
                    <a:pt x="697" y="518"/>
                  </a:lnTo>
                  <a:lnTo>
                    <a:pt x="688" y="518"/>
                  </a:lnTo>
                  <a:lnTo>
                    <a:pt x="679" y="527"/>
                  </a:lnTo>
                  <a:lnTo>
                    <a:pt x="679" y="536"/>
                  </a:lnTo>
                  <a:lnTo>
                    <a:pt x="670" y="545"/>
                  </a:lnTo>
                  <a:lnTo>
                    <a:pt x="661" y="554"/>
                  </a:lnTo>
                  <a:lnTo>
                    <a:pt x="661" y="554"/>
                  </a:lnTo>
                  <a:lnTo>
                    <a:pt x="652" y="563"/>
                  </a:lnTo>
                  <a:lnTo>
                    <a:pt x="652" y="563"/>
                  </a:lnTo>
                  <a:lnTo>
                    <a:pt x="652" y="572"/>
                  </a:lnTo>
                  <a:lnTo>
                    <a:pt x="643" y="572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43" y="580"/>
                  </a:lnTo>
                  <a:lnTo>
                    <a:pt x="634" y="589"/>
                  </a:lnTo>
                  <a:lnTo>
                    <a:pt x="634" y="589"/>
                  </a:lnTo>
                  <a:lnTo>
                    <a:pt x="634" y="589"/>
                  </a:lnTo>
                  <a:lnTo>
                    <a:pt x="634" y="589"/>
                  </a:lnTo>
                  <a:lnTo>
                    <a:pt x="625" y="589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98"/>
                  </a:lnTo>
                  <a:lnTo>
                    <a:pt x="625" y="598"/>
                  </a:lnTo>
                  <a:lnTo>
                    <a:pt x="625" y="598"/>
                  </a:lnTo>
                  <a:lnTo>
                    <a:pt x="625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598" y="598"/>
                  </a:lnTo>
                  <a:lnTo>
                    <a:pt x="598" y="598"/>
                  </a:lnTo>
                  <a:lnTo>
                    <a:pt x="589" y="598"/>
                  </a:lnTo>
                  <a:lnTo>
                    <a:pt x="589" y="598"/>
                  </a:lnTo>
                  <a:lnTo>
                    <a:pt x="589" y="607"/>
                  </a:lnTo>
                  <a:lnTo>
                    <a:pt x="589" y="607"/>
                  </a:lnTo>
                  <a:lnTo>
                    <a:pt x="589" y="616"/>
                  </a:lnTo>
                  <a:lnTo>
                    <a:pt x="589" y="616"/>
                  </a:lnTo>
                  <a:lnTo>
                    <a:pt x="589" y="625"/>
                  </a:lnTo>
                  <a:lnTo>
                    <a:pt x="589" y="634"/>
                  </a:lnTo>
                  <a:lnTo>
                    <a:pt x="589" y="634"/>
                  </a:lnTo>
                  <a:lnTo>
                    <a:pt x="581" y="643"/>
                  </a:lnTo>
                  <a:lnTo>
                    <a:pt x="581" y="643"/>
                  </a:lnTo>
                  <a:lnTo>
                    <a:pt x="581" y="643"/>
                  </a:lnTo>
                  <a:lnTo>
                    <a:pt x="581" y="643"/>
                  </a:lnTo>
                  <a:lnTo>
                    <a:pt x="572" y="643"/>
                  </a:lnTo>
                  <a:lnTo>
                    <a:pt x="572" y="652"/>
                  </a:lnTo>
                  <a:lnTo>
                    <a:pt x="563" y="652"/>
                  </a:lnTo>
                  <a:lnTo>
                    <a:pt x="563" y="652"/>
                  </a:lnTo>
                  <a:lnTo>
                    <a:pt x="563" y="652"/>
                  </a:lnTo>
                  <a:lnTo>
                    <a:pt x="563" y="652"/>
                  </a:lnTo>
                  <a:lnTo>
                    <a:pt x="554" y="661"/>
                  </a:lnTo>
                  <a:lnTo>
                    <a:pt x="554" y="670"/>
                  </a:lnTo>
                  <a:lnTo>
                    <a:pt x="554" y="670"/>
                  </a:lnTo>
                  <a:lnTo>
                    <a:pt x="554" y="679"/>
                  </a:lnTo>
                  <a:lnTo>
                    <a:pt x="554" y="679"/>
                  </a:lnTo>
                  <a:lnTo>
                    <a:pt x="554" y="688"/>
                  </a:lnTo>
                  <a:lnTo>
                    <a:pt x="554" y="688"/>
                  </a:lnTo>
                  <a:lnTo>
                    <a:pt x="554" y="688"/>
                  </a:lnTo>
                  <a:lnTo>
                    <a:pt x="554" y="697"/>
                  </a:lnTo>
                  <a:lnTo>
                    <a:pt x="545" y="697"/>
                  </a:lnTo>
                  <a:lnTo>
                    <a:pt x="545" y="697"/>
                  </a:lnTo>
                  <a:lnTo>
                    <a:pt x="545" y="697"/>
                  </a:lnTo>
                  <a:lnTo>
                    <a:pt x="536" y="697"/>
                  </a:lnTo>
                  <a:lnTo>
                    <a:pt x="536" y="697"/>
                  </a:lnTo>
                  <a:lnTo>
                    <a:pt x="527" y="705"/>
                  </a:lnTo>
                  <a:lnTo>
                    <a:pt x="527" y="705"/>
                  </a:lnTo>
                  <a:lnTo>
                    <a:pt x="527" y="705"/>
                  </a:lnTo>
                  <a:lnTo>
                    <a:pt x="518" y="705"/>
                  </a:lnTo>
                  <a:lnTo>
                    <a:pt x="518" y="705"/>
                  </a:lnTo>
                  <a:lnTo>
                    <a:pt x="518" y="705"/>
                  </a:lnTo>
                  <a:lnTo>
                    <a:pt x="509" y="705"/>
                  </a:lnTo>
                  <a:lnTo>
                    <a:pt x="509" y="705"/>
                  </a:lnTo>
                  <a:lnTo>
                    <a:pt x="509" y="705"/>
                  </a:lnTo>
                  <a:lnTo>
                    <a:pt x="500" y="705"/>
                  </a:lnTo>
                  <a:lnTo>
                    <a:pt x="500" y="705"/>
                  </a:lnTo>
                  <a:lnTo>
                    <a:pt x="500" y="705"/>
                  </a:lnTo>
                  <a:lnTo>
                    <a:pt x="500" y="705"/>
                  </a:lnTo>
                  <a:lnTo>
                    <a:pt x="491" y="705"/>
                  </a:lnTo>
                  <a:lnTo>
                    <a:pt x="491" y="705"/>
                  </a:lnTo>
                  <a:lnTo>
                    <a:pt x="491" y="714"/>
                  </a:lnTo>
                  <a:lnTo>
                    <a:pt x="491" y="714"/>
                  </a:lnTo>
                  <a:lnTo>
                    <a:pt x="491" y="714"/>
                  </a:lnTo>
                  <a:lnTo>
                    <a:pt x="491" y="723"/>
                  </a:lnTo>
                  <a:lnTo>
                    <a:pt x="491" y="732"/>
                  </a:lnTo>
                  <a:lnTo>
                    <a:pt x="491" y="732"/>
                  </a:lnTo>
                  <a:lnTo>
                    <a:pt x="491" y="741"/>
                  </a:lnTo>
                  <a:lnTo>
                    <a:pt x="491" y="750"/>
                  </a:lnTo>
                  <a:lnTo>
                    <a:pt x="491" y="750"/>
                  </a:lnTo>
                  <a:lnTo>
                    <a:pt x="491" y="759"/>
                  </a:lnTo>
                  <a:lnTo>
                    <a:pt x="491" y="759"/>
                  </a:lnTo>
                  <a:lnTo>
                    <a:pt x="482" y="759"/>
                  </a:lnTo>
                  <a:lnTo>
                    <a:pt x="482" y="768"/>
                  </a:lnTo>
                  <a:lnTo>
                    <a:pt x="482" y="768"/>
                  </a:lnTo>
                  <a:lnTo>
                    <a:pt x="473" y="768"/>
                  </a:lnTo>
                  <a:lnTo>
                    <a:pt x="473" y="768"/>
                  </a:lnTo>
                  <a:lnTo>
                    <a:pt x="473" y="777"/>
                  </a:lnTo>
                  <a:lnTo>
                    <a:pt x="473" y="777"/>
                  </a:lnTo>
                  <a:lnTo>
                    <a:pt x="464" y="777"/>
                  </a:lnTo>
                  <a:lnTo>
                    <a:pt x="464" y="777"/>
                  </a:lnTo>
                  <a:lnTo>
                    <a:pt x="464" y="777"/>
                  </a:lnTo>
                  <a:lnTo>
                    <a:pt x="464" y="786"/>
                  </a:lnTo>
                  <a:lnTo>
                    <a:pt x="455" y="786"/>
                  </a:lnTo>
                  <a:lnTo>
                    <a:pt x="455" y="786"/>
                  </a:lnTo>
                  <a:lnTo>
                    <a:pt x="455" y="786"/>
                  </a:lnTo>
                  <a:lnTo>
                    <a:pt x="455" y="786"/>
                  </a:lnTo>
                  <a:lnTo>
                    <a:pt x="455" y="795"/>
                  </a:lnTo>
                  <a:lnTo>
                    <a:pt x="455" y="795"/>
                  </a:lnTo>
                  <a:lnTo>
                    <a:pt x="455" y="804"/>
                  </a:lnTo>
                  <a:lnTo>
                    <a:pt x="455" y="804"/>
                  </a:lnTo>
                  <a:lnTo>
                    <a:pt x="447" y="804"/>
                  </a:lnTo>
                  <a:lnTo>
                    <a:pt x="447" y="813"/>
                  </a:lnTo>
                  <a:lnTo>
                    <a:pt x="447" y="813"/>
                  </a:lnTo>
                  <a:lnTo>
                    <a:pt x="447" y="813"/>
                  </a:lnTo>
                  <a:lnTo>
                    <a:pt x="447" y="813"/>
                  </a:lnTo>
                  <a:lnTo>
                    <a:pt x="447" y="813"/>
                  </a:lnTo>
                  <a:lnTo>
                    <a:pt x="447" y="822"/>
                  </a:lnTo>
                  <a:lnTo>
                    <a:pt x="447" y="822"/>
                  </a:lnTo>
                  <a:lnTo>
                    <a:pt x="447" y="822"/>
                  </a:lnTo>
                  <a:lnTo>
                    <a:pt x="438" y="822"/>
                  </a:lnTo>
                  <a:lnTo>
                    <a:pt x="438" y="822"/>
                  </a:lnTo>
                  <a:lnTo>
                    <a:pt x="438" y="822"/>
                  </a:lnTo>
                  <a:lnTo>
                    <a:pt x="438" y="822"/>
                  </a:lnTo>
                  <a:lnTo>
                    <a:pt x="438" y="822"/>
                  </a:lnTo>
                  <a:lnTo>
                    <a:pt x="438" y="822"/>
                  </a:lnTo>
                  <a:lnTo>
                    <a:pt x="438" y="830"/>
                  </a:lnTo>
                  <a:lnTo>
                    <a:pt x="429" y="830"/>
                  </a:lnTo>
                  <a:lnTo>
                    <a:pt x="429" y="830"/>
                  </a:lnTo>
                  <a:lnTo>
                    <a:pt x="429" y="830"/>
                  </a:lnTo>
                  <a:lnTo>
                    <a:pt x="429" y="830"/>
                  </a:lnTo>
                  <a:lnTo>
                    <a:pt x="429" y="839"/>
                  </a:lnTo>
                  <a:lnTo>
                    <a:pt x="420" y="839"/>
                  </a:lnTo>
                  <a:lnTo>
                    <a:pt x="420" y="839"/>
                  </a:lnTo>
                  <a:lnTo>
                    <a:pt x="411" y="839"/>
                  </a:lnTo>
                  <a:lnTo>
                    <a:pt x="411" y="839"/>
                  </a:lnTo>
                  <a:lnTo>
                    <a:pt x="411" y="839"/>
                  </a:lnTo>
                  <a:lnTo>
                    <a:pt x="402" y="839"/>
                  </a:lnTo>
                  <a:lnTo>
                    <a:pt x="402" y="839"/>
                  </a:lnTo>
                  <a:lnTo>
                    <a:pt x="384" y="839"/>
                  </a:lnTo>
                  <a:lnTo>
                    <a:pt x="348" y="830"/>
                  </a:lnTo>
                  <a:lnTo>
                    <a:pt x="330" y="822"/>
                  </a:lnTo>
                  <a:lnTo>
                    <a:pt x="304" y="822"/>
                  </a:lnTo>
                  <a:lnTo>
                    <a:pt x="268" y="822"/>
                  </a:lnTo>
                  <a:lnTo>
                    <a:pt x="250" y="813"/>
                  </a:lnTo>
                  <a:lnTo>
                    <a:pt x="250" y="795"/>
                  </a:lnTo>
                  <a:lnTo>
                    <a:pt x="259" y="777"/>
                  </a:lnTo>
                  <a:lnTo>
                    <a:pt x="286" y="750"/>
                  </a:lnTo>
                  <a:lnTo>
                    <a:pt x="295" y="732"/>
                  </a:lnTo>
                  <a:lnTo>
                    <a:pt x="313" y="705"/>
                  </a:lnTo>
                  <a:lnTo>
                    <a:pt x="304" y="697"/>
                  </a:lnTo>
                  <a:lnTo>
                    <a:pt x="295" y="697"/>
                  </a:lnTo>
                  <a:lnTo>
                    <a:pt x="268" y="688"/>
                  </a:lnTo>
                  <a:lnTo>
                    <a:pt x="250" y="679"/>
                  </a:lnTo>
                  <a:lnTo>
                    <a:pt x="241" y="661"/>
                  </a:lnTo>
                  <a:lnTo>
                    <a:pt x="223" y="661"/>
                  </a:lnTo>
                  <a:lnTo>
                    <a:pt x="223" y="652"/>
                  </a:lnTo>
                  <a:lnTo>
                    <a:pt x="179" y="652"/>
                  </a:lnTo>
                  <a:lnTo>
                    <a:pt x="161" y="652"/>
                  </a:lnTo>
                  <a:lnTo>
                    <a:pt x="152" y="643"/>
                  </a:lnTo>
                  <a:lnTo>
                    <a:pt x="152" y="625"/>
                  </a:lnTo>
                  <a:lnTo>
                    <a:pt x="134" y="616"/>
                  </a:lnTo>
                  <a:lnTo>
                    <a:pt x="125" y="607"/>
                  </a:lnTo>
                  <a:lnTo>
                    <a:pt x="125" y="598"/>
                  </a:lnTo>
                  <a:lnTo>
                    <a:pt x="125" y="580"/>
                  </a:lnTo>
                  <a:lnTo>
                    <a:pt x="98" y="580"/>
                  </a:lnTo>
                  <a:lnTo>
                    <a:pt x="98" y="580"/>
                  </a:lnTo>
                  <a:lnTo>
                    <a:pt x="125" y="572"/>
                  </a:lnTo>
                  <a:lnTo>
                    <a:pt x="134" y="554"/>
                  </a:lnTo>
                  <a:lnTo>
                    <a:pt x="134" y="509"/>
                  </a:lnTo>
                  <a:lnTo>
                    <a:pt x="134" y="491"/>
                  </a:lnTo>
                  <a:lnTo>
                    <a:pt x="152" y="482"/>
                  </a:lnTo>
                  <a:lnTo>
                    <a:pt x="152" y="473"/>
                  </a:lnTo>
                  <a:lnTo>
                    <a:pt x="143" y="455"/>
                  </a:lnTo>
                  <a:lnTo>
                    <a:pt x="134" y="464"/>
                  </a:lnTo>
                  <a:lnTo>
                    <a:pt x="125" y="473"/>
                  </a:lnTo>
                  <a:lnTo>
                    <a:pt x="98" y="473"/>
                  </a:lnTo>
                  <a:lnTo>
                    <a:pt x="89" y="482"/>
                  </a:lnTo>
                  <a:lnTo>
                    <a:pt x="89" y="491"/>
                  </a:lnTo>
                  <a:lnTo>
                    <a:pt x="89" y="518"/>
                  </a:lnTo>
                  <a:lnTo>
                    <a:pt x="71" y="500"/>
                  </a:lnTo>
                  <a:lnTo>
                    <a:pt x="62" y="482"/>
                  </a:lnTo>
                  <a:lnTo>
                    <a:pt x="62" y="464"/>
                  </a:lnTo>
                  <a:lnTo>
                    <a:pt x="54" y="447"/>
                  </a:lnTo>
                  <a:lnTo>
                    <a:pt x="45" y="438"/>
                  </a:lnTo>
                  <a:lnTo>
                    <a:pt x="54" y="411"/>
                  </a:lnTo>
                  <a:lnTo>
                    <a:pt x="36" y="402"/>
                  </a:lnTo>
                  <a:lnTo>
                    <a:pt x="36" y="393"/>
                  </a:lnTo>
                  <a:lnTo>
                    <a:pt x="27" y="393"/>
                  </a:lnTo>
                  <a:lnTo>
                    <a:pt x="0" y="393"/>
                  </a:lnTo>
                  <a:lnTo>
                    <a:pt x="0" y="384"/>
                  </a:lnTo>
                  <a:lnTo>
                    <a:pt x="0" y="366"/>
                  </a:lnTo>
                  <a:lnTo>
                    <a:pt x="0" y="348"/>
                  </a:lnTo>
                  <a:lnTo>
                    <a:pt x="9" y="339"/>
                  </a:lnTo>
                  <a:lnTo>
                    <a:pt x="9" y="330"/>
                  </a:lnTo>
                  <a:lnTo>
                    <a:pt x="9" y="313"/>
                  </a:lnTo>
                  <a:lnTo>
                    <a:pt x="18" y="304"/>
                  </a:lnTo>
                  <a:lnTo>
                    <a:pt x="18" y="277"/>
                  </a:lnTo>
                  <a:lnTo>
                    <a:pt x="18" y="259"/>
                  </a:lnTo>
                  <a:lnTo>
                    <a:pt x="36" y="259"/>
                  </a:lnTo>
                  <a:lnTo>
                    <a:pt x="45" y="250"/>
                  </a:lnTo>
                  <a:lnTo>
                    <a:pt x="45" y="232"/>
                  </a:lnTo>
                  <a:lnTo>
                    <a:pt x="45" y="214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6" name="Freeform 59"/>
            <xdr:cNvSpPr>
              <a:spLocks/>
            </xdr:cNvSpPr>
          </xdr:nvSpPr>
          <xdr:spPr bwMode="auto">
            <a:xfrm>
              <a:off x="4072" y="7370"/>
              <a:ext cx="1089" cy="1375"/>
            </a:xfrm>
            <a:custGeom>
              <a:avLst/>
              <a:gdLst>
                <a:gd name="T0" fmla="*/ 464 w 491"/>
                <a:gd name="T1" fmla="*/ 44 h 580"/>
                <a:gd name="T2" fmla="*/ 428 w 491"/>
                <a:gd name="T3" fmla="*/ 17 h 580"/>
                <a:gd name="T4" fmla="*/ 384 w 491"/>
                <a:gd name="T5" fmla="*/ 35 h 580"/>
                <a:gd name="T6" fmla="*/ 357 w 491"/>
                <a:gd name="T7" fmla="*/ 9 h 580"/>
                <a:gd name="T8" fmla="*/ 285 w 491"/>
                <a:gd name="T9" fmla="*/ 0 h 580"/>
                <a:gd name="T10" fmla="*/ 223 w 491"/>
                <a:gd name="T11" fmla="*/ 0 h 580"/>
                <a:gd name="T12" fmla="*/ 196 w 491"/>
                <a:gd name="T13" fmla="*/ 26 h 580"/>
                <a:gd name="T14" fmla="*/ 160 w 491"/>
                <a:gd name="T15" fmla="*/ 26 h 580"/>
                <a:gd name="T16" fmla="*/ 125 w 491"/>
                <a:gd name="T17" fmla="*/ 35 h 580"/>
                <a:gd name="T18" fmla="*/ 89 w 491"/>
                <a:gd name="T19" fmla="*/ 44 h 580"/>
                <a:gd name="T20" fmla="*/ 98 w 491"/>
                <a:gd name="T21" fmla="*/ 71 h 580"/>
                <a:gd name="T22" fmla="*/ 107 w 491"/>
                <a:gd name="T23" fmla="*/ 80 h 580"/>
                <a:gd name="T24" fmla="*/ 116 w 491"/>
                <a:gd name="T25" fmla="*/ 107 h 580"/>
                <a:gd name="T26" fmla="*/ 125 w 491"/>
                <a:gd name="T27" fmla="*/ 125 h 580"/>
                <a:gd name="T28" fmla="*/ 134 w 491"/>
                <a:gd name="T29" fmla="*/ 151 h 580"/>
                <a:gd name="T30" fmla="*/ 125 w 491"/>
                <a:gd name="T31" fmla="*/ 169 h 580"/>
                <a:gd name="T32" fmla="*/ 98 w 491"/>
                <a:gd name="T33" fmla="*/ 187 h 580"/>
                <a:gd name="T34" fmla="*/ 98 w 491"/>
                <a:gd name="T35" fmla="*/ 205 h 580"/>
                <a:gd name="T36" fmla="*/ 71 w 491"/>
                <a:gd name="T37" fmla="*/ 223 h 580"/>
                <a:gd name="T38" fmla="*/ 62 w 491"/>
                <a:gd name="T39" fmla="*/ 241 h 580"/>
                <a:gd name="T40" fmla="*/ 53 w 491"/>
                <a:gd name="T41" fmla="*/ 276 h 580"/>
                <a:gd name="T42" fmla="*/ 71 w 491"/>
                <a:gd name="T43" fmla="*/ 285 h 580"/>
                <a:gd name="T44" fmla="*/ 89 w 491"/>
                <a:gd name="T45" fmla="*/ 303 h 580"/>
                <a:gd name="T46" fmla="*/ 80 w 491"/>
                <a:gd name="T47" fmla="*/ 339 h 580"/>
                <a:gd name="T48" fmla="*/ 62 w 491"/>
                <a:gd name="T49" fmla="*/ 348 h 580"/>
                <a:gd name="T50" fmla="*/ 26 w 491"/>
                <a:gd name="T51" fmla="*/ 348 h 580"/>
                <a:gd name="T52" fmla="*/ 17 w 491"/>
                <a:gd name="T53" fmla="*/ 366 h 580"/>
                <a:gd name="T54" fmla="*/ 9 w 491"/>
                <a:gd name="T55" fmla="*/ 392 h 580"/>
                <a:gd name="T56" fmla="*/ 0 w 491"/>
                <a:gd name="T57" fmla="*/ 410 h 580"/>
                <a:gd name="T58" fmla="*/ 9 w 491"/>
                <a:gd name="T59" fmla="*/ 446 h 580"/>
                <a:gd name="T60" fmla="*/ 35 w 491"/>
                <a:gd name="T61" fmla="*/ 464 h 580"/>
                <a:gd name="T62" fmla="*/ 35 w 491"/>
                <a:gd name="T63" fmla="*/ 491 h 580"/>
                <a:gd name="T64" fmla="*/ 62 w 491"/>
                <a:gd name="T65" fmla="*/ 517 h 580"/>
                <a:gd name="T66" fmla="*/ 62 w 491"/>
                <a:gd name="T67" fmla="*/ 553 h 580"/>
                <a:gd name="T68" fmla="*/ 89 w 491"/>
                <a:gd name="T69" fmla="*/ 580 h 580"/>
                <a:gd name="T70" fmla="*/ 134 w 491"/>
                <a:gd name="T71" fmla="*/ 571 h 580"/>
                <a:gd name="T72" fmla="*/ 178 w 491"/>
                <a:gd name="T73" fmla="*/ 544 h 580"/>
                <a:gd name="T74" fmla="*/ 196 w 491"/>
                <a:gd name="T75" fmla="*/ 526 h 580"/>
                <a:gd name="T76" fmla="*/ 241 w 491"/>
                <a:gd name="T77" fmla="*/ 526 h 580"/>
                <a:gd name="T78" fmla="*/ 294 w 491"/>
                <a:gd name="T79" fmla="*/ 526 h 580"/>
                <a:gd name="T80" fmla="*/ 303 w 491"/>
                <a:gd name="T81" fmla="*/ 500 h 580"/>
                <a:gd name="T82" fmla="*/ 303 w 491"/>
                <a:gd name="T83" fmla="*/ 464 h 580"/>
                <a:gd name="T84" fmla="*/ 321 w 491"/>
                <a:gd name="T85" fmla="*/ 455 h 580"/>
                <a:gd name="T86" fmla="*/ 339 w 491"/>
                <a:gd name="T87" fmla="*/ 437 h 580"/>
                <a:gd name="T88" fmla="*/ 366 w 491"/>
                <a:gd name="T89" fmla="*/ 428 h 580"/>
                <a:gd name="T90" fmla="*/ 402 w 491"/>
                <a:gd name="T91" fmla="*/ 428 h 580"/>
                <a:gd name="T92" fmla="*/ 410 w 491"/>
                <a:gd name="T93" fmla="*/ 419 h 580"/>
                <a:gd name="T94" fmla="*/ 419 w 491"/>
                <a:gd name="T95" fmla="*/ 392 h 580"/>
                <a:gd name="T96" fmla="*/ 437 w 491"/>
                <a:gd name="T97" fmla="*/ 392 h 580"/>
                <a:gd name="T98" fmla="*/ 464 w 491"/>
                <a:gd name="T99" fmla="*/ 384 h 580"/>
                <a:gd name="T100" fmla="*/ 473 w 491"/>
                <a:gd name="T101" fmla="*/ 348 h 580"/>
                <a:gd name="T102" fmla="*/ 482 w 491"/>
                <a:gd name="T103" fmla="*/ 339 h 580"/>
                <a:gd name="T104" fmla="*/ 491 w 491"/>
                <a:gd name="T105" fmla="*/ 312 h 580"/>
                <a:gd name="T106" fmla="*/ 482 w 491"/>
                <a:gd name="T107" fmla="*/ 285 h 580"/>
                <a:gd name="T108" fmla="*/ 464 w 491"/>
                <a:gd name="T109" fmla="*/ 250 h 580"/>
                <a:gd name="T110" fmla="*/ 473 w 491"/>
                <a:gd name="T111" fmla="*/ 214 h 580"/>
                <a:gd name="T112" fmla="*/ 491 w 491"/>
                <a:gd name="T113" fmla="*/ 196 h 580"/>
                <a:gd name="T114" fmla="*/ 482 w 491"/>
                <a:gd name="T115" fmla="*/ 169 h 580"/>
                <a:gd name="T116" fmla="*/ 446 w 491"/>
                <a:gd name="T117" fmla="*/ 160 h 580"/>
                <a:gd name="T118" fmla="*/ 446 w 491"/>
                <a:gd name="T119" fmla="*/ 125 h 580"/>
                <a:gd name="T120" fmla="*/ 464 w 491"/>
                <a:gd name="T121" fmla="*/ 98 h 580"/>
                <a:gd name="T122" fmla="*/ 473 w 491"/>
                <a:gd name="T123" fmla="*/ 62 h 58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491" h="580">
                  <a:moveTo>
                    <a:pt x="473" y="62"/>
                  </a:moveTo>
                  <a:lnTo>
                    <a:pt x="464" y="44"/>
                  </a:lnTo>
                  <a:lnTo>
                    <a:pt x="446" y="17"/>
                  </a:lnTo>
                  <a:lnTo>
                    <a:pt x="428" y="17"/>
                  </a:lnTo>
                  <a:lnTo>
                    <a:pt x="393" y="35"/>
                  </a:lnTo>
                  <a:lnTo>
                    <a:pt x="384" y="35"/>
                  </a:lnTo>
                  <a:lnTo>
                    <a:pt x="366" y="26"/>
                  </a:lnTo>
                  <a:lnTo>
                    <a:pt x="357" y="9"/>
                  </a:lnTo>
                  <a:lnTo>
                    <a:pt x="330" y="0"/>
                  </a:lnTo>
                  <a:lnTo>
                    <a:pt x="285" y="0"/>
                  </a:lnTo>
                  <a:lnTo>
                    <a:pt x="241" y="0"/>
                  </a:lnTo>
                  <a:lnTo>
                    <a:pt x="223" y="0"/>
                  </a:lnTo>
                  <a:lnTo>
                    <a:pt x="214" y="9"/>
                  </a:lnTo>
                  <a:lnTo>
                    <a:pt x="196" y="26"/>
                  </a:lnTo>
                  <a:lnTo>
                    <a:pt x="169" y="26"/>
                  </a:lnTo>
                  <a:lnTo>
                    <a:pt x="160" y="26"/>
                  </a:lnTo>
                  <a:lnTo>
                    <a:pt x="143" y="35"/>
                  </a:lnTo>
                  <a:lnTo>
                    <a:pt x="125" y="35"/>
                  </a:lnTo>
                  <a:lnTo>
                    <a:pt x="107" y="35"/>
                  </a:lnTo>
                  <a:lnTo>
                    <a:pt x="89" y="44"/>
                  </a:lnTo>
                  <a:lnTo>
                    <a:pt x="80" y="62"/>
                  </a:lnTo>
                  <a:lnTo>
                    <a:pt x="98" y="71"/>
                  </a:lnTo>
                  <a:lnTo>
                    <a:pt x="107" y="71"/>
                  </a:lnTo>
                  <a:lnTo>
                    <a:pt x="107" y="80"/>
                  </a:lnTo>
                  <a:lnTo>
                    <a:pt x="116" y="89"/>
                  </a:lnTo>
                  <a:lnTo>
                    <a:pt x="116" y="107"/>
                  </a:lnTo>
                  <a:lnTo>
                    <a:pt x="125" y="116"/>
                  </a:lnTo>
                  <a:lnTo>
                    <a:pt x="125" y="125"/>
                  </a:lnTo>
                  <a:lnTo>
                    <a:pt x="134" y="142"/>
                  </a:lnTo>
                  <a:lnTo>
                    <a:pt x="134" y="151"/>
                  </a:lnTo>
                  <a:lnTo>
                    <a:pt x="125" y="169"/>
                  </a:lnTo>
                  <a:lnTo>
                    <a:pt x="125" y="169"/>
                  </a:lnTo>
                  <a:lnTo>
                    <a:pt x="107" y="178"/>
                  </a:lnTo>
                  <a:lnTo>
                    <a:pt x="98" y="187"/>
                  </a:lnTo>
                  <a:lnTo>
                    <a:pt x="98" y="196"/>
                  </a:lnTo>
                  <a:lnTo>
                    <a:pt x="98" y="205"/>
                  </a:lnTo>
                  <a:lnTo>
                    <a:pt x="80" y="214"/>
                  </a:lnTo>
                  <a:lnTo>
                    <a:pt x="71" y="223"/>
                  </a:lnTo>
                  <a:lnTo>
                    <a:pt x="62" y="232"/>
                  </a:lnTo>
                  <a:lnTo>
                    <a:pt x="62" y="241"/>
                  </a:lnTo>
                  <a:lnTo>
                    <a:pt x="53" y="250"/>
                  </a:lnTo>
                  <a:lnTo>
                    <a:pt x="53" y="276"/>
                  </a:lnTo>
                  <a:lnTo>
                    <a:pt x="62" y="285"/>
                  </a:lnTo>
                  <a:lnTo>
                    <a:pt x="71" y="285"/>
                  </a:lnTo>
                  <a:lnTo>
                    <a:pt x="80" y="294"/>
                  </a:lnTo>
                  <a:lnTo>
                    <a:pt x="89" y="303"/>
                  </a:lnTo>
                  <a:lnTo>
                    <a:pt x="89" y="321"/>
                  </a:lnTo>
                  <a:lnTo>
                    <a:pt x="80" y="339"/>
                  </a:lnTo>
                  <a:lnTo>
                    <a:pt x="80" y="348"/>
                  </a:lnTo>
                  <a:lnTo>
                    <a:pt x="62" y="348"/>
                  </a:lnTo>
                  <a:lnTo>
                    <a:pt x="44" y="348"/>
                  </a:lnTo>
                  <a:lnTo>
                    <a:pt x="26" y="348"/>
                  </a:lnTo>
                  <a:lnTo>
                    <a:pt x="26" y="357"/>
                  </a:lnTo>
                  <a:lnTo>
                    <a:pt x="17" y="366"/>
                  </a:lnTo>
                  <a:lnTo>
                    <a:pt x="26" y="384"/>
                  </a:lnTo>
                  <a:lnTo>
                    <a:pt x="9" y="392"/>
                  </a:lnTo>
                  <a:lnTo>
                    <a:pt x="0" y="392"/>
                  </a:lnTo>
                  <a:lnTo>
                    <a:pt x="0" y="410"/>
                  </a:lnTo>
                  <a:lnTo>
                    <a:pt x="9" y="428"/>
                  </a:lnTo>
                  <a:lnTo>
                    <a:pt x="9" y="446"/>
                  </a:lnTo>
                  <a:lnTo>
                    <a:pt x="17" y="464"/>
                  </a:lnTo>
                  <a:lnTo>
                    <a:pt x="35" y="464"/>
                  </a:lnTo>
                  <a:lnTo>
                    <a:pt x="35" y="491"/>
                  </a:lnTo>
                  <a:lnTo>
                    <a:pt x="35" y="491"/>
                  </a:lnTo>
                  <a:lnTo>
                    <a:pt x="44" y="500"/>
                  </a:lnTo>
                  <a:lnTo>
                    <a:pt x="62" y="517"/>
                  </a:lnTo>
                  <a:lnTo>
                    <a:pt x="62" y="526"/>
                  </a:lnTo>
                  <a:lnTo>
                    <a:pt x="62" y="553"/>
                  </a:lnTo>
                  <a:lnTo>
                    <a:pt x="80" y="571"/>
                  </a:lnTo>
                  <a:lnTo>
                    <a:pt x="89" y="580"/>
                  </a:lnTo>
                  <a:lnTo>
                    <a:pt x="116" y="580"/>
                  </a:lnTo>
                  <a:lnTo>
                    <a:pt x="134" y="571"/>
                  </a:lnTo>
                  <a:lnTo>
                    <a:pt x="151" y="562"/>
                  </a:lnTo>
                  <a:lnTo>
                    <a:pt x="178" y="544"/>
                  </a:lnTo>
                  <a:lnTo>
                    <a:pt x="187" y="535"/>
                  </a:lnTo>
                  <a:lnTo>
                    <a:pt x="196" y="526"/>
                  </a:lnTo>
                  <a:lnTo>
                    <a:pt x="214" y="526"/>
                  </a:lnTo>
                  <a:lnTo>
                    <a:pt x="241" y="526"/>
                  </a:lnTo>
                  <a:lnTo>
                    <a:pt x="268" y="526"/>
                  </a:lnTo>
                  <a:lnTo>
                    <a:pt x="294" y="526"/>
                  </a:lnTo>
                  <a:lnTo>
                    <a:pt x="294" y="509"/>
                  </a:lnTo>
                  <a:lnTo>
                    <a:pt x="303" y="500"/>
                  </a:lnTo>
                  <a:lnTo>
                    <a:pt x="303" y="482"/>
                  </a:lnTo>
                  <a:lnTo>
                    <a:pt x="303" y="464"/>
                  </a:lnTo>
                  <a:lnTo>
                    <a:pt x="321" y="464"/>
                  </a:lnTo>
                  <a:lnTo>
                    <a:pt x="321" y="455"/>
                  </a:lnTo>
                  <a:lnTo>
                    <a:pt x="321" y="446"/>
                  </a:lnTo>
                  <a:lnTo>
                    <a:pt x="339" y="437"/>
                  </a:lnTo>
                  <a:lnTo>
                    <a:pt x="357" y="428"/>
                  </a:lnTo>
                  <a:lnTo>
                    <a:pt x="366" y="428"/>
                  </a:lnTo>
                  <a:lnTo>
                    <a:pt x="384" y="428"/>
                  </a:lnTo>
                  <a:lnTo>
                    <a:pt x="402" y="428"/>
                  </a:lnTo>
                  <a:lnTo>
                    <a:pt x="402" y="428"/>
                  </a:lnTo>
                  <a:lnTo>
                    <a:pt x="410" y="419"/>
                  </a:lnTo>
                  <a:lnTo>
                    <a:pt x="419" y="401"/>
                  </a:lnTo>
                  <a:lnTo>
                    <a:pt x="419" y="392"/>
                  </a:lnTo>
                  <a:lnTo>
                    <a:pt x="419" y="392"/>
                  </a:lnTo>
                  <a:lnTo>
                    <a:pt x="437" y="392"/>
                  </a:lnTo>
                  <a:lnTo>
                    <a:pt x="455" y="384"/>
                  </a:lnTo>
                  <a:lnTo>
                    <a:pt x="464" y="384"/>
                  </a:lnTo>
                  <a:lnTo>
                    <a:pt x="473" y="366"/>
                  </a:lnTo>
                  <a:lnTo>
                    <a:pt x="473" y="348"/>
                  </a:lnTo>
                  <a:lnTo>
                    <a:pt x="473" y="339"/>
                  </a:lnTo>
                  <a:lnTo>
                    <a:pt x="482" y="339"/>
                  </a:lnTo>
                  <a:lnTo>
                    <a:pt x="482" y="321"/>
                  </a:lnTo>
                  <a:lnTo>
                    <a:pt x="491" y="312"/>
                  </a:lnTo>
                  <a:lnTo>
                    <a:pt x="491" y="294"/>
                  </a:lnTo>
                  <a:lnTo>
                    <a:pt x="482" y="285"/>
                  </a:lnTo>
                  <a:lnTo>
                    <a:pt x="464" y="276"/>
                  </a:lnTo>
                  <a:lnTo>
                    <a:pt x="464" y="250"/>
                  </a:lnTo>
                  <a:lnTo>
                    <a:pt x="464" y="232"/>
                  </a:lnTo>
                  <a:lnTo>
                    <a:pt x="473" y="214"/>
                  </a:lnTo>
                  <a:lnTo>
                    <a:pt x="491" y="214"/>
                  </a:lnTo>
                  <a:lnTo>
                    <a:pt x="491" y="196"/>
                  </a:lnTo>
                  <a:lnTo>
                    <a:pt x="491" y="178"/>
                  </a:lnTo>
                  <a:lnTo>
                    <a:pt x="482" y="169"/>
                  </a:lnTo>
                  <a:lnTo>
                    <a:pt x="464" y="169"/>
                  </a:lnTo>
                  <a:lnTo>
                    <a:pt x="446" y="160"/>
                  </a:lnTo>
                  <a:lnTo>
                    <a:pt x="446" y="142"/>
                  </a:lnTo>
                  <a:lnTo>
                    <a:pt x="446" y="125"/>
                  </a:lnTo>
                  <a:lnTo>
                    <a:pt x="455" y="116"/>
                  </a:lnTo>
                  <a:lnTo>
                    <a:pt x="464" y="98"/>
                  </a:lnTo>
                  <a:lnTo>
                    <a:pt x="464" y="80"/>
                  </a:lnTo>
                  <a:lnTo>
                    <a:pt x="473" y="62"/>
                  </a:lnTo>
                </a:path>
              </a:pathLst>
            </a:custGeom>
            <a:solidFill>
              <a:srgbClr val="C0C0DA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7" name="Freeform 60"/>
            <xdr:cNvSpPr>
              <a:spLocks/>
            </xdr:cNvSpPr>
          </xdr:nvSpPr>
          <xdr:spPr bwMode="auto">
            <a:xfrm>
              <a:off x="5950" y="7030"/>
              <a:ext cx="1051" cy="1547"/>
            </a:xfrm>
            <a:custGeom>
              <a:avLst/>
              <a:gdLst>
                <a:gd name="T0" fmla="*/ 161 w 474"/>
                <a:gd name="T1" fmla="*/ 553 h 652"/>
                <a:gd name="T2" fmla="*/ 98 w 474"/>
                <a:gd name="T3" fmla="*/ 482 h 652"/>
                <a:gd name="T4" fmla="*/ 63 w 474"/>
                <a:gd name="T5" fmla="*/ 384 h 652"/>
                <a:gd name="T6" fmla="*/ 98 w 474"/>
                <a:gd name="T7" fmla="*/ 312 h 652"/>
                <a:gd name="T8" fmla="*/ 36 w 474"/>
                <a:gd name="T9" fmla="*/ 250 h 652"/>
                <a:gd name="T10" fmla="*/ 18 w 474"/>
                <a:gd name="T11" fmla="*/ 196 h 652"/>
                <a:gd name="T12" fmla="*/ 0 w 474"/>
                <a:gd name="T13" fmla="*/ 143 h 652"/>
                <a:gd name="T14" fmla="*/ 81 w 474"/>
                <a:gd name="T15" fmla="*/ 125 h 652"/>
                <a:gd name="T16" fmla="*/ 143 w 474"/>
                <a:gd name="T17" fmla="*/ 89 h 652"/>
                <a:gd name="T18" fmla="*/ 179 w 474"/>
                <a:gd name="T19" fmla="*/ 18 h 652"/>
                <a:gd name="T20" fmla="*/ 197 w 474"/>
                <a:gd name="T21" fmla="*/ 0 h 652"/>
                <a:gd name="T22" fmla="*/ 206 w 474"/>
                <a:gd name="T23" fmla="*/ 0 h 652"/>
                <a:gd name="T24" fmla="*/ 215 w 474"/>
                <a:gd name="T25" fmla="*/ 0 h 652"/>
                <a:gd name="T26" fmla="*/ 215 w 474"/>
                <a:gd name="T27" fmla="*/ 9 h 652"/>
                <a:gd name="T28" fmla="*/ 215 w 474"/>
                <a:gd name="T29" fmla="*/ 26 h 652"/>
                <a:gd name="T30" fmla="*/ 215 w 474"/>
                <a:gd name="T31" fmla="*/ 35 h 652"/>
                <a:gd name="T32" fmla="*/ 223 w 474"/>
                <a:gd name="T33" fmla="*/ 53 h 652"/>
                <a:gd name="T34" fmla="*/ 232 w 474"/>
                <a:gd name="T35" fmla="*/ 44 h 652"/>
                <a:gd name="T36" fmla="*/ 241 w 474"/>
                <a:gd name="T37" fmla="*/ 53 h 652"/>
                <a:gd name="T38" fmla="*/ 241 w 474"/>
                <a:gd name="T39" fmla="*/ 62 h 652"/>
                <a:gd name="T40" fmla="*/ 241 w 474"/>
                <a:gd name="T41" fmla="*/ 80 h 652"/>
                <a:gd name="T42" fmla="*/ 241 w 474"/>
                <a:gd name="T43" fmla="*/ 89 h 652"/>
                <a:gd name="T44" fmla="*/ 250 w 474"/>
                <a:gd name="T45" fmla="*/ 89 h 652"/>
                <a:gd name="T46" fmla="*/ 268 w 474"/>
                <a:gd name="T47" fmla="*/ 89 h 652"/>
                <a:gd name="T48" fmla="*/ 268 w 474"/>
                <a:gd name="T49" fmla="*/ 89 h 652"/>
                <a:gd name="T50" fmla="*/ 286 w 474"/>
                <a:gd name="T51" fmla="*/ 98 h 652"/>
                <a:gd name="T52" fmla="*/ 295 w 474"/>
                <a:gd name="T53" fmla="*/ 98 h 652"/>
                <a:gd name="T54" fmla="*/ 295 w 474"/>
                <a:gd name="T55" fmla="*/ 107 h 652"/>
                <a:gd name="T56" fmla="*/ 295 w 474"/>
                <a:gd name="T57" fmla="*/ 125 h 652"/>
                <a:gd name="T58" fmla="*/ 304 w 474"/>
                <a:gd name="T59" fmla="*/ 125 h 652"/>
                <a:gd name="T60" fmla="*/ 313 w 474"/>
                <a:gd name="T61" fmla="*/ 116 h 652"/>
                <a:gd name="T62" fmla="*/ 322 w 474"/>
                <a:gd name="T63" fmla="*/ 116 h 652"/>
                <a:gd name="T64" fmla="*/ 331 w 474"/>
                <a:gd name="T65" fmla="*/ 116 h 652"/>
                <a:gd name="T66" fmla="*/ 340 w 474"/>
                <a:gd name="T67" fmla="*/ 134 h 652"/>
                <a:gd name="T68" fmla="*/ 340 w 474"/>
                <a:gd name="T69" fmla="*/ 143 h 652"/>
                <a:gd name="T70" fmla="*/ 349 w 474"/>
                <a:gd name="T71" fmla="*/ 152 h 652"/>
                <a:gd name="T72" fmla="*/ 357 w 474"/>
                <a:gd name="T73" fmla="*/ 160 h 652"/>
                <a:gd name="T74" fmla="*/ 375 w 474"/>
                <a:gd name="T75" fmla="*/ 160 h 652"/>
                <a:gd name="T76" fmla="*/ 384 w 474"/>
                <a:gd name="T77" fmla="*/ 169 h 652"/>
                <a:gd name="T78" fmla="*/ 393 w 474"/>
                <a:gd name="T79" fmla="*/ 178 h 652"/>
                <a:gd name="T80" fmla="*/ 402 w 474"/>
                <a:gd name="T81" fmla="*/ 196 h 652"/>
                <a:gd name="T82" fmla="*/ 402 w 474"/>
                <a:gd name="T83" fmla="*/ 205 h 652"/>
                <a:gd name="T84" fmla="*/ 402 w 474"/>
                <a:gd name="T85" fmla="*/ 214 h 652"/>
                <a:gd name="T86" fmla="*/ 402 w 474"/>
                <a:gd name="T87" fmla="*/ 223 h 652"/>
                <a:gd name="T88" fmla="*/ 411 w 474"/>
                <a:gd name="T89" fmla="*/ 232 h 652"/>
                <a:gd name="T90" fmla="*/ 429 w 474"/>
                <a:gd name="T91" fmla="*/ 232 h 652"/>
                <a:gd name="T92" fmla="*/ 447 w 474"/>
                <a:gd name="T93" fmla="*/ 232 h 652"/>
                <a:gd name="T94" fmla="*/ 456 w 474"/>
                <a:gd name="T95" fmla="*/ 241 h 652"/>
                <a:gd name="T96" fmla="*/ 456 w 474"/>
                <a:gd name="T97" fmla="*/ 241 h 652"/>
                <a:gd name="T98" fmla="*/ 465 w 474"/>
                <a:gd name="T99" fmla="*/ 250 h 652"/>
                <a:gd name="T100" fmla="*/ 465 w 474"/>
                <a:gd name="T101" fmla="*/ 250 h 652"/>
                <a:gd name="T102" fmla="*/ 474 w 474"/>
                <a:gd name="T103" fmla="*/ 250 h 652"/>
                <a:gd name="T104" fmla="*/ 474 w 474"/>
                <a:gd name="T105" fmla="*/ 268 h 652"/>
                <a:gd name="T106" fmla="*/ 474 w 474"/>
                <a:gd name="T107" fmla="*/ 277 h 652"/>
                <a:gd name="T108" fmla="*/ 429 w 474"/>
                <a:gd name="T109" fmla="*/ 294 h 652"/>
                <a:gd name="T110" fmla="*/ 375 w 474"/>
                <a:gd name="T111" fmla="*/ 375 h 652"/>
                <a:gd name="T112" fmla="*/ 340 w 474"/>
                <a:gd name="T113" fmla="*/ 473 h 652"/>
                <a:gd name="T114" fmla="*/ 277 w 474"/>
                <a:gd name="T115" fmla="*/ 544 h 652"/>
                <a:gd name="T116" fmla="*/ 250 w 474"/>
                <a:gd name="T117" fmla="*/ 607 h 652"/>
                <a:gd name="T118" fmla="*/ 215 w 474"/>
                <a:gd name="T119" fmla="*/ 652 h 65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</a:cxnLst>
              <a:rect l="0" t="0" r="r" b="b"/>
              <a:pathLst>
                <a:path w="474" h="652">
                  <a:moveTo>
                    <a:pt x="197" y="634"/>
                  </a:moveTo>
                  <a:lnTo>
                    <a:pt x="188" y="616"/>
                  </a:lnTo>
                  <a:lnTo>
                    <a:pt x="188" y="598"/>
                  </a:lnTo>
                  <a:lnTo>
                    <a:pt x="188" y="580"/>
                  </a:lnTo>
                  <a:lnTo>
                    <a:pt x="179" y="562"/>
                  </a:lnTo>
                  <a:lnTo>
                    <a:pt x="161" y="553"/>
                  </a:lnTo>
                  <a:lnTo>
                    <a:pt x="143" y="535"/>
                  </a:lnTo>
                  <a:lnTo>
                    <a:pt x="143" y="527"/>
                  </a:lnTo>
                  <a:lnTo>
                    <a:pt x="143" y="500"/>
                  </a:lnTo>
                  <a:lnTo>
                    <a:pt x="134" y="491"/>
                  </a:lnTo>
                  <a:lnTo>
                    <a:pt x="116" y="482"/>
                  </a:lnTo>
                  <a:lnTo>
                    <a:pt x="98" y="482"/>
                  </a:lnTo>
                  <a:lnTo>
                    <a:pt x="89" y="473"/>
                  </a:lnTo>
                  <a:lnTo>
                    <a:pt x="72" y="464"/>
                  </a:lnTo>
                  <a:lnTo>
                    <a:pt x="54" y="455"/>
                  </a:lnTo>
                  <a:lnTo>
                    <a:pt x="54" y="437"/>
                  </a:lnTo>
                  <a:lnTo>
                    <a:pt x="54" y="410"/>
                  </a:lnTo>
                  <a:lnTo>
                    <a:pt x="63" y="384"/>
                  </a:lnTo>
                  <a:lnTo>
                    <a:pt x="72" y="375"/>
                  </a:lnTo>
                  <a:lnTo>
                    <a:pt x="81" y="375"/>
                  </a:lnTo>
                  <a:lnTo>
                    <a:pt x="81" y="366"/>
                  </a:lnTo>
                  <a:lnTo>
                    <a:pt x="89" y="357"/>
                  </a:lnTo>
                  <a:lnTo>
                    <a:pt x="98" y="339"/>
                  </a:lnTo>
                  <a:lnTo>
                    <a:pt x="98" y="312"/>
                  </a:lnTo>
                  <a:lnTo>
                    <a:pt x="98" y="294"/>
                  </a:lnTo>
                  <a:lnTo>
                    <a:pt x="81" y="277"/>
                  </a:lnTo>
                  <a:lnTo>
                    <a:pt x="72" y="268"/>
                  </a:lnTo>
                  <a:lnTo>
                    <a:pt x="63" y="268"/>
                  </a:lnTo>
                  <a:lnTo>
                    <a:pt x="54" y="259"/>
                  </a:lnTo>
                  <a:lnTo>
                    <a:pt x="36" y="250"/>
                  </a:lnTo>
                  <a:lnTo>
                    <a:pt x="36" y="232"/>
                  </a:lnTo>
                  <a:lnTo>
                    <a:pt x="45" y="214"/>
                  </a:lnTo>
                  <a:lnTo>
                    <a:pt x="36" y="214"/>
                  </a:lnTo>
                  <a:lnTo>
                    <a:pt x="27" y="214"/>
                  </a:lnTo>
                  <a:lnTo>
                    <a:pt x="18" y="205"/>
                  </a:lnTo>
                  <a:lnTo>
                    <a:pt x="18" y="196"/>
                  </a:lnTo>
                  <a:lnTo>
                    <a:pt x="18" y="187"/>
                  </a:lnTo>
                  <a:lnTo>
                    <a:pt x="9" y="178"/>
                  </a:lnTo>
                  <a:lnTo>
                    <a:pt x="18" y="169"/>
                  </a:lnTo>
                  <a:lnTo>
                    <a:pt x="9" y="160"/>
                  </a:lnTo>
                  <a:lnTo>
                    <a:pt x="0" y="160"/>
                  </a:lnTo>
                  <a:lnTo>
                    <a:pt x="0" y="143"/>
                  </a:lnTo>
                  <a:lnTo>
                    <a:pt x="9" y="143"/>
                  </a:lnTo>
                  <a:lnTo>
                    <a:pt x="27" y="143"/>
                  </a:lnTo>
                  <a:lnTo>
                    <a:pt x="45" y="143"/>
                  </a:lnTo>
                  <a:lnTo>
                    <a:pt x="54" y="134"/>
                  </a:lnTo>
                  <a:lnTo>
                    <a:pt x="63" y="125"/>
                  </a:lnTo>
                  <a:lnTo>
                    <a:pt x="81" y="125"/>
                  </a:lnTo>
                  <a:lnTo>
                    <a:pt x="81" y="143"/>
                  </a:lnTo>
                  <a:lnTo>
                    <a:pt x="98" y="143"/>
                  </a:lnTo>
                  <a:lnTo>
                    <a:pt x="116" y="143"/>
                  </a:lnTo>
                  <a:lnTo>
                    <a:pt x="125" y="134"/>
                  </a:lnTo>
                  <a:lnTo>
                    <a:pt x="143" y="107"/>
                  </a:lnTo>
                  <a:lnTo>
                    <a:pt x="143" y="89"/>
                  </a:lnTo>
                  <a:lnTo>
                    <a:pt x="143" y="62"/>
                  </a:lnTo>
                  <a:lnTo>
                    <a:pt x="143" y="53"/>
                  </a:lnTo>
                  <a:lnTo>
                    <a:pt x="143" y="35"/>
                  </a:lnTo>
                  <a:lnTo>
                    <a:pt x="161" y="26"/>
                  </a:lnTo>
                  <a:lnTo>
                    <a:pt x="179" y="26"/>
                  </a:lnTo>
                  <a:lnTo>
                    <a:pt x="179" y="18"/>
                  </a:lnTo>
                  <a:lnTo>
                    <a:pt x="188" y="18"/>
                  </a:lnTo>
                  <a:lnTo>
                    <a:pt x="197" y="9"/>
                  </a:lnTo>
                  <a:lnTo>
                    <a:pt x="197" y="9"/>
                  </a:lnTo>
                  <a:lnTo>
                    <a:pt x="197" y="9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197" y="0"/>
                  </a:lnTo>
                  <a:lnTo>
                    <a:pt x="206" y="0"/>
                  </a:lnTo>
                  <a:lnTo>
                    <a:pt x="206" y="0"/>
                  </a:lnTo>
                  <a:lnTo>
                    <a:pt x="206" y="0"/>
                  </a:lnTo>
                  <a:lnTo>
                    <a:pt x="206" y="0"/>
                  </a:lnTo>
                  <a:lnTo>
                    <a:pt x="206" y="0"/>
                  </a:lnTo>
                  <a:lnTo>
                    <a:pt x="215" y="0"/>
                  </a:lnTo>
                  <a:lnTo>
                    <a:pt x="215" y="0"/>
                  </a:lnTo>
                  <a:lnTo>
                    <a:pt x="215" y="0"/>
                  </a:lnTo>
                  <a:lnTo>
                    <a:pt x="215" y="0"/>
                  </a:lnTo>
                  <a:lnTo>
                    <a:pt x="215" y="0"/>
                  </a:lnTo>
                  <a:lnTo>
                    <a:pt x="215" y="0"/>
                  </a:lnTo>
                  <a:lnTo>
                    <a:pt x="215" y="9"/>
                  </a:lnTo>
                  <a:lnTo>
                    <a:pt x="215" y="9"/>
                  </a:lnTo>
                  <a:lnTo>
                    <a:pt x="215" y="9"/>
                  </a:lnTo>
                  <a:lnTo>
                    <a:pt x="215" y="9"/>
                  </a:lnTo>
                  <a:lnTo>
                    <a:pt x="215" y="18"/>
                  </a:lnTo>
                  <a:lnTo>
                    <a:pt x="215" y="18"/>
                  </a:lnTo>
                  <a:lnTo>
                    <a:pt x="215" y="18"/>
                  </a:lnTo>
                  <a:lnTo>
                    <a:pt x="215" y="18"/>
                  </a:lnTo>
                  <a:lnTo>
                    <a:pt x="215" y="26"/>
                  </a:lnTo>
                  <a:lnTo>
                    <a:pt x="215" y="26"/>
                  </a:lnTo>
                  <a:lnTo>
                    <a:pt x="215" y="26"/>
                  </a:lnTo>
                  <a:lnTo>
                    <a:pt x="215" y="35"/>
                  </a:lnTo>
                  <a:lnTo>
                    <a:pt x="215" y="35"/>
                  </a:lnTo>
                  <a:lnTo>
                    <a:pt x="215" y="35"/>
                  </a:lnTo>
                  <a:lnTo>
                    <a:pt x="215" y="35"/>
                  </a:lnTo>
                  <a:lnTo>
                    <a:pt x="223" y="44"/>
                  </a:lnTo>
                  <a:lnTo>
                    <a:pt x="223" y="44"/>
                  </a:lnTo>
                  <a:lnTo>
                    <a:pt x="223" y="44"/>
                  </a:lnTo>
                  <a:lnTo>
                    <a:pt x="223" y="44"/>
                  </a:lnTo>
                  <a:lnTo>
                    <a:pt x="223" y="53"/>
                  </a:lnTo>
                  <a:lnTo>
                    <a:pt x="223" y="53"/>
                  </a:lnTo>
                  <a:lnTo>
                    <a:pt x="223" y="53"/>
                  </a:lnTo>
                  <a:lnTo>
                    <a:pt x="223" y="53"/>
                  </a:lnTo>
                  <a:lnTo>
                    <a:pt x="232" y="53"/>
                  </a:lnTo>
                  <a:lnTo>
                    <a:pt x="232" y="53"/>
                  </a:lnTo>
                  <a:lnTo>
                    <a:pt x="232" y="44"/>
                  </a:lnTo>
                  <a:lnTo>
                    <a:pt x="232" y="44"/>
                  </a:lnTo>
                  <a:lnTo>
                    <a:pt x="241" y="44"/>
                  </a:lnTo>
                  <a:lnTo>
                    <a:pt x="241" y="44"/>
                  </a:lnTo>
                  <a:lnTo>
                    <a:pt x="241" y="44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62"/>
                  </a:lnTo>
                  <a:lnTo>
                    <a:pt x="241" y="62"/>
                  </a:lnTo>
                  <a:lnTo>
                    <a:pt x="241" y="62"/>
                  </a:lnTo>
                  <a:lnTo>
                    <a:pt x="241" y="71"/>
                  </a:lnTo>
                  <a:lnTo>
                    <a:pt x="241" y="71"/>
                  </a:lnTo>
                  <a:lnTo>
                    <a:pt x="241" y="71"/>
                  </a:lnTo>
                  <a:lnTo>
                    <a:pt x="241" y="80"/>
                  </a:lnTo>
                  <a:lnTo>
                    <a:pt x="241" y="80"/>
                  </a:lnTo>
                  <a:lnTo>
                    <a:pt x="241" y="80"/>
                  </a:lnTo>
                  <a:lnTo>
                    <a:pt x="241" y="80"/>
                  </a:lnTo>
                  <a:lnTo>
                    <a:pt x="241" y="80"/>
                  </a:lnTo>
                  <a:lnTo>
                    <a:pt x="241" y="89"/>
                  </a:lnTo>
                  <a:lnTo>
                    <a:pt x="241" y="89"/>
                  </a:lnTo>
                  <a:lnTo>
                    <a:pt x="241" y="89"/>
                  </a:lnTo>
                  <a:lnTo>
                    <a:pt x="241" y="89"/>
                  </a:lnTo>
                  <a:lnTo>
                    <a:pt x="241" y="89"/>
                  </a:lnTo>
                  <a:lnTo>
                    <a:pt x="250" y="89"/>
                  </a:lnTo>
                  <a:lnTo>
                    <a:pt x="250" y="89"/>
                  </a:lnTo>
                  <a:lnTo>
                    <a:pt x="250" y="89"/>
                  </a:lnTo>
                  <a:lnTo>
                    <a:pt x="250" y="89"/>
                  </a:lnTo>
                  <a:lnTo>
                    <a:pt x="259" y="89"/>
                  </a:lnTo>
                  <a:lnTo>
                    <a:pt x="259" y="89"/>
                  </a:lnTo>
                  <a:lnTo>
                    <a:pt x="259" y="89"/>
                  </a:lnTo>
                  <a:lnTo>
                    <a:pt x="259" y="89"/>
                  </a:lnTo>
                  <a:lnTo>
                    <a:pt x="259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68" y="89"/>
                  </a:lnTo>
                  <a:lnTo>
                    <a:pt x="277" y="89"/>
                  </a:lnTo>
                  <a:lnTo>
                    <a:pt x="277" y="89"/>
                  </a:lnTo>
                  <a:lnTo>
                    <a:pt x="277" y="89"/>
                  </a:lnTo>
                  <a:lnTo>
                    <a:pt x="277" y="89"/>
                  </a:lnTo>
                  <a:lnTo>
                    <a:pt x="286" y="98"/>
                  </a:lnTo>
                  <a:lnTo>
                    <a:pt x="286" y="98"/>
                  </a:lnTo>
                  <a:lnTo>
                    <a:pt x="286" y="98"/>
                  </a:lnTo>
                  <a:lnTo>
                    <a:pt x="286" y="98"/>
                  </a:lnTo>
                  <a:lnTo>
                    <a:pt x="286" y="98"/>
                  </a:lnTo>
                  <a:lnTo>
                    <a:pt x="295" y="98"/>
                  </a:lnTo>
                  <a:lnTo>
                    <a:pt x="295" y="98"/>
                  </a:lnTo>
                  <a:lnTo>
                    <a:pt x="295" y="98"/>
                  </a:lnTo>
                  <a:lnTo>
                    <a:pt x="295" y="98"/>
                  </a:lnTo>
                  <a:lnTo>
                    <a:pt x="295" y="107"/>
                  </a:lnTo>
                  <a:lnTo>
                    <a:pt x="295" y="107"/>
                  </a:lnTo>
                  <a:lnTo>
                    <a:pt x="295" y="107"/>
                  </a:lnTo>
                  <a:lnTo>
                    <a:pt x="295" y="107"/>
                  </a:lnTo>
                  <a:lnTo>
                    <a:pt x="295" y="107"/>
                  </a:lnTo>
                  <a:lnTo>
                    <a:pt x="295" y="116"/>
                  </a:lnTo>
                  <a:lnTo>
                    <a:pt x="295" y="116"/>
                  </a:lnTo>
                  <a:lnTo>
                    <a:pt x="295" y="116"/>
                  </a:lnTo>
                  <a:lnTo>
                    <a:pt x="295" y="116"/>
                  </a:lnTo>
                  <a:lnTo>
                    <a:pt x="295" y="116"/>
                  </a:lnTo>
                  <a:lnTo>
                    <a:pt x="295" y="125"/>
                  </a:lnTo>
                  <a:lnTo>
                    <a:pt x="295" y="125"/>
                  </a:lnTo>
                  <a:lnTo>
                    <a:pt x="295" y="125"/>
                  </a:lnTo>
                  <a:lnTo>
                    <a:pt x="304" y="125"/>
                  </a:lnTo>
                  <a:lnTo>
                    <a:pt x="304" y="125"/>
                  </a:lnTo>
                  <a:lnTo>
                    <a:pt x="304" y="125"/>
                  </a:lnTo>
                  <a:lnTo>
                    <a:pt x="304" y="125"/>
                  </a:lnTo>
                  <a:lnTo>
                    <a:pt x="304" y="116"/>
                  </a:lnTo>
                  <a:lnTo>
                    <a:pt x="304" y="116"/>
                  </a:lnTo>
                  <a:lnTo>
                    <a:pt x="313" y="116"/>
                  </a:lnTo>
                  <a:lnTo>
                    <a:pt x="313" y="116"/>
                  </a:lnTo>
                  <a:lnTo>
                    <a:pt x="313" y="116"/>
                  </a:lnTo>
                  <a:lnTo>
                    <a:pt x="313" y="116"/>
                  </a:lnTo>
                  <a:lnTo>
                    <a:pt x="313" y="116"/>
                  </a:lnTo>
                  <a:lnTo>
                    <a:pt x="313" y="116"/>
                  </a:lnTo>
                  <a:lnTo>
                    <a:pt x="322" y="116"/>
                  </a:lnTo>
                  <a:lnTo>
                    <a:pt x="322" y="116"/>
                  </a:lnTo>
                  <a:lnTo>
                    <a:pt x="322" y="116"/>
                  </a:lnTo>
                  <a:lnTo>
                    <a:pt x="322" y="116"/>
                  </a:lnTo>
                  <a:lnTo>
                    <a:pt x="322" y="116"/>
                  </a:lnTo>
                  <a:lnTo>
                    <a:pt x="331" y="116"/>
                  </a:lnTo>
                  <a:lnTo>
                    <a:pt x="331" y="116"/>
                  </a:lnTo>
                  <a:lnTo>
                    <a:pt x="331" y="116"/>
                  </a:lnTo>
                  <a:lnTo>
                    <a:pt x="331" y="116"/>
                  </a:lnTo>
                  <a:lnTo>
                    <a:pt x="331" y="116"/>
                  </a:lnTo>
                  <a:lnTo>
                    <a:pt x="331" y="116"/>
                  </a:lnTo>
                  <a:lnTo>
                    <a:pt x="331" y="125"/>
                  </a:lnTo>
                  <a:lnTo>
                    <a:pt x="331" y="125"/>
                  </a:lnTo>
                  <a:lnTo>
                    <a:pt x="340" y="125"/>
                  </a:lnTo>
                  <a:lnTo>
                    <a:pt x="340" y="125"/>
                  </a:lnTo>
                  <a:lnTo>
                    <a:pt x="340" y="134"/>
                  </a:lnTo>
                  <a:lnTo>
                    <a:pt x="340" y="134"/>
                  </a:lnTo>
                  <a:lnTo>
                    <a:pt x="340" y="134"/>
                  </a:lnTo>
                  <a:lnTo>
                    <a:pt x="340" y="134"/>
                  </a:lnTo>
                  <a:lnTo>
                    <a:pt x="340" y="143"/>
                  </a:lnTo>
                  <a:lnTo>
                    <a:pt x="340" y="143"/>
                  </a:lnTo>
                  <a:lnTo>
                    <a:pt x="340" y="143"/>
                  </a:lnTo>
                  <a:lnTo>
                    <a:pt x="340" y="143"/>
                  </a:lnTo>
                  <a:lnTo>
                    <a:pt x="340" y="152"/>
                  </a:lnTo>
                  <a:lnTo>
                    <a:pt x="349" y="152"/>
                  </a:lnTo>
                  <a:lnTo>
                    <a:pt x="349" y="152"/>
                  </a:lnTo>
                  <a:lnTo>
                    <a:pt x="349" y="152"/>
                  </a:lnTo>
                  <a:lnTo>
                    <a:pt x="349" y="152"/>
                  </a:lnTo>
                  <a:lnTo>
                    <a:pt x="349" y="152"/>
                  </a:lnTo>
                  <a:lnTo>
                    <a:pt x="349" y="152"/>
                  </a:lnTo>
                  <a:lnTo>
                    <a:pt x="357" y="152"/>
                  </a:lnTo>
                  <a:lnTo>
                    <a:pt x="357" y="152"/>
                  </a:lnTo>
                  <a:lnTo>
                    <a:pt x="357" y="152"/>
                  </a:lnTo>
                  <a:lnTo>
                    <a:pt x="357" y="160"/>
                  </a:lnTo>
                  <a:lnTo>
                    <a:pt x="357" y="160"/>
                  </a:lnTo>
                  <a:lnTo>
                    <a:pt x="366" y="160"/>
                  </a:lnTo>
                  <a:lnTo>
                    <a:pt x="366" y="160"/>
                  </a:lnTo>
                  <a:lnTo>
                    <a:pt x="366" y="160"/>
                  </a:lnTo>
                  <a:lnTo>
                    <a:pt x="366" y="160"/>
                  </a:lnTo>
                  <a:lnTo>
                    <a:pt x="375" y="160"/>
                  </a:lnTo>
                  <a:lnTo>
                    <a:pt x="375" y="160"/>
                  </a:lnTo>
                  <a:lnTo>
                    <a:pt x="375" y="160"/>
                  </a:lnTo>
                  <a:lnTo>
                    <a:pt x="375" y="160"/>
                  </a:lnTo>
                  <a:lnTo>
                    <a:pt x="375" y="169"/>
                  </a:lnTo>
                  <a:lnTo>
                    <a:pt x="384" y="169"/>
                  </a:lnTo>
                  <a:lnTo>
                    <a:pt x="384" y="169"/>
                  </a:lnTo>
                  <a:lnTo>
                    <a:pt x="384" y="169"/>
                  </a:lnTo>
                  <a:lnTo>
                    <a:pt x="384" y="169"/>
                  </a:lnTo>
                  <a:lnTo>
                    <a:pt x="384" y="178"/>
                  </a:lnTo>
                  <a:lnTo>
                    <a:pt x="393" y="178"/>
                  </a:lnTo>
                  <a:lnTo>
                    <a:pt x="393" y="178"/>
                  </a:lnTo>
                  <a:lnTo>
                    <a:pt x="393" y="178"/>
                  </a:lnTo>
                  <a:lnTo>
                    <a:pt x="393" y="187"/>
                  </a:lnTo>
                  <a:lnTo>
                    <a:pt x="393" y="187"/>
                  </a:lnTo>
                  <a:lnTo>
                    <a:pt x="393" y="187"/>
                  </a:lnTo>
                  <a:lnTo>
                    <a:pt x="393" y="187"/>
                  </a:lnTo>
                  <a:lnTo>
                    <a:pt x="393" y="187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402" y="205"/>
                  </a:lnTo>
                  <a:lnTo>
                    <a:pt x="402" y="205"/>
                  </a:lnTo>
                  <a:lnTo>
                    <a:pt x="402" y="205"/>
                  </a:lnTo>
                  <a:lnTo>
                    <a:pt x="402" y="205"/>
                  </a:lnTo>
                  <a:lnTo>
                    <a:pt x="402" y="214"/>
                  </a:lnTo>
                  <a:lnTo>
                    <a:pt x="402" y="214"/>
                  </a:lnTo>
                  <a:lnTo>
                    <a:pt x="402" y="214"/>
                  </a:lnTo>
                  <a:lnTo>
                    <a:pt x="402" y="214"/>
                  </a:lnTo>
                  <a:lnTo>
                    <a:pt x="402" y="214"/>
                  </a:lnTo>
                  <a:lnTo>
                    <a:pt x="402" y="223"/>
                  </a:lnTo>
                  <a:lnTo>
                    <a:pt x="402" y="223"/>
                  </a:lnTo>
                  <a:lnTo>
                    <a:pt x="402" y="223"/>
                  </a:lnTo>
                  <a:lnTo>
                    <a:pt x="402" y="223"/>
                  </a:lnTo>
                  <a:lnTo>
                    <a:pt x="402" y="223"/>
                  </a:lnTo>
                  <a:lnTo>
                    <a:pt x="411" y="223"/>
                  </a:lnTo>
                  <a:lnTo>
                    <a:pt x="411" y="223"/>
                  </a:lnTo>
                  <a:lnTo>
                    <a:pt x="411" y="223"/>
                  </a:lnTo>
                  <a:lnTo>
                    <a:pt x="411" y="232"/>
                  </a:lnTo>
                  <a:lnTo>
                    <a:pt x="411" y="232"/>
                  </a:lnTo>
                  <a:lnTo>
                    <a:pt x="411" y="232"/>
                  </a:lnTo>
                  <a:lnTo>
                    <a:pt x="420" y="232"/>
                  </a:lnTo>
                  <a:lnTo>
                    <a:pt x="420" y="232"/>
                  </a:lnTo>
                  <a:lnTo>
                    <a:pt x="420" y="232"/>
                  </a:lnTo>
                  <a:lnTo>
                    <a:pt x="429" y="232"/>
                  </a:lnTo>
                  <a:lnTo>
                    <a:pt x="429" y="232"/>
                  </a:lnTo>
                  <a:lnTo>
                    <a:pt x="429" y="232"/>
                  </a:lnTo>
                  <a:lnTo>
                    <a:pt x="438" y="232"/>
                  </a:lnTo>
                  <a:lnTo>
                    <a:pt x="438" y="232"/>
                  </a:lnTo>
                  <a:lnTo>
                    <a:pt x="438" y="232"/>
                  </a:lnTo>
                  <a:lnTo>
                    <a:pt x="438" y="232"/>
                  </a:lnTo>
                  <a:lnTo>
                    <a:pt x="438" y="232"/>
                  </a:lnTo>
                  <a:lnTo>
                    <a:pt x="447" y="232"/>
                  </a:lnTo>
                  <a:lnTo>
                    <a:pt x="447" y="232"/>
                  </a:lnTo>
                  <a:lnTo>
                    <a:pt x="447" y="232"/>
                  </a:lnTo>
                  <a:lnTo>
                    <a:pt x="447" y="232"/>
                  </a:lnTo>
                  <a:lnTo>
                    <a:pt x="447" y="232"/>
                  </a:lnTo>
                  <a:lnTo>
                    <a:pt x="447" y="232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41"/>
                  </a:lnTo>
                  <a:lnTo>
                    <a:pt x="456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65" y="250"/>
                  </a:lnTo>
                  <a:lnTo>
                    <a:pt x="474" y="250"/>
                  </a:lnTo>
                  <a:lnTo>
                    <a:pt x="474" y="250"/>
                  </a:lnTo>
                  <a:lnTo>
                    <a:pt x="474" y="250"/>
                  </a:lnTo>
                  <a:lnTo>
                    <a:pt x="474" y="250"/>
                  </a:lnTo>
                  <a:lnTo>
                    <a:pt x="474" y="250"/>
                  </a:lnTo>
                  <a:lnTo>
                    <a:pt x="474" y="250"/>
                  </a:lnTo>
                  <a:lnTo>
                    <a:pt x="474" y="259"/>
                  </a:lnTo>
                  <a:lnTo>
                    <a:pt x="474" y="259"/>
                  </a:lnTo>
                  <a:lnTo>
                    <a:pt x="474" y="259"/>
                  </a:lnTo>
                  <a:lnTo>
                    <a:pt x="474" y="259"/>
                  </a:lnTo>
                  <a:lnTo>
                    <a:pt x="474" y="259"/>
                  </a:lnTo>
                  <a:lnTo>
                    <a:pt x="474" y="268"/>
                  </a:lnTo>
                  <a:lnTo>
                    <a:pt x="474" y="268"/>
                  </a:lnTo>
                  <a:lnTo>
                    <a:pt x="474" y="268"/>
                  </a:lnTo>
                  <a:lnTo>
                    <a:pt x="474" y="268"/>
                  </a:lnTo>
                  <a:lnTo>
                    <a:pt x="474" y="268"/>
                  </a:lnTo>
                  <a:lnTo>
                    <a:pt x="474" y="277"/>
                  </a:lnTo>
                  <a:lnTo>
                    <a:pt x="474" y="277"/>
                  </a:lnTo>
                  <a:lnTo>
                    <a:pt x="474" y="277"/>
                  </a:lnTo>
                  <a:lnTo>
                    <a:pt x="474" y="277"/>
                  </a:lnTo>
                  <a:lnTo>
                    <a:pt x="474" y="277"/>
                  </a:lnTo>
                  <a:lnTo>
                    <a:pt x="456" y="285"/>
                  </a:lnTo>
                  <a:lnTo>
                    <a:pt x="438" y="285"/>
                  </a:lnTo>
                  <a:lnTo>
                    <a:pt x="429" y="294"/>
                  </a:lnTo>
                  <a:lnTo>
                    <a:pt x="429" y="312"/>
                  </a:lnTo>
                  <a:lnTo>
                    <a:pt x="411" y="321"/>
                  </a:lnTo>
                  <a:lnTo>
                    <a:pt x="384" y="321"/>
                  </a:lnTo>
                  <a:lnTo>
                    <a:pt x="384" y="339"/>
                  </a:lnTo>
                  <a:lnTo>
                    <a:pt x="366" y="339"/>
                  </a:lnTo>
                  <a:lnTo>
                    <a:pt x="375" y="375"/>
                  </a:lnTo>
                  <a:lnTo>
                    <a:pt x="375" y="393"/>
                  </a:lnTo>
                  <a:lnTo>
                    <a:pt x="357" y="402"/>
                  </a:lnTo>
                  <a:lnTo>
                    <a:pt x="331" y="402"/>
                  </a:lnTo>
                  <a:lnTo>
                    <a:pt x="331" y="428"/>
                  </a:lnTo>
                  <a:lnTo>
                    <a:pt x="331" y="455"/>
                  </a:lnTo>
                  <a:lnTo>
                    <a:pt x="340" y="473"/>
                  </a:lnTo>
                  <a:lnTo>
                    <a:pt x="331" y="491"/>
                  </a:lnTo>
                  <a:lnTo>
                    <a:pt x="304" y="500"/>
                  </a:lnTo>
                  <a:lnTo>
                    <a:pt x="286" y="509"/>
                  </a:lnTo>
                  <a:lnTo>
                    <a:pt x="277" y="518"/>
                  </a:lnTo>
                  <a:lnTo>
                    <a:pt x="268" y="527"/>
                  </a:lnTo>
                  <a:lnTo>
                    <a:pt x="277" y="544"/>
                  </a:lnTo>
                  <a:lnTo>
                    <a:pt x="286" y="562"/>
                  </a:lnTo>
                  <a:lnTo>
                    <a:pt x="286" y="580"/>
                  </a:lnTo>
                  <a:lnTo>
                    <a:pt x="286" y="607"/>
                  </a:lnTo>
                  <a:lnTo>
                    <a:pt x="277" y="616"/>
                  </a:lnTo>
                  <a:lnTo>
                    <a:pt x="268" y="616"/>
                  </a:lnTo>
                  <a:lnTo>
                    <a:pt x="250" y="607"/>
                  </a:lnTo>
                  <a:lnTo>
                    <a:pt x="241" y="616"/>
                  </a:lnTo>
                  <a:lnTo>
                    <a:pt x="241" y="625"/>
                  </a:lnTo>
                  <a:lnTo>
                    <a:pt x="241" y="643"/>
                  </a:lnTo>
                  <a:lnTo>
                    <a:pt x="241" y="652"/>
                  </a:lnTo>
                  <a:lnTo>
                    <a:pt x="232" y="652"/>
                  </a:lnTo>
                  <a:lnTo>
                    <a:pt x="215" y="652"/>
                  </a:lnTo>
                  <a:lnTo>
                    <a:pt x="215" y="643"/>
                  </a:lnTo>
                  <a:lnTo>
                    <a:pt x="206" y="634"/>
                  </a:lnTo>
                  <a:lnTo>
                    <a:pt x="197" y="634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8" name="Freeform 61"/>
            <xdr:cNvSpPr>
              <a:spLocks/>
            </xdr:cNvSpPr>
          </xdr:nvSpPr>
          <xdr:spPr bwMode="auto">
            <a:xfrm>
              <a:off x="6147" y="9784"/>
              <a:ext cx="2025" cy="3113"/>
            </a:xfrm>
            <a:custGeom>
              <a:avLst/>
              <a:gdLst>
                <a:gd name="T0" fmla="*/ 661 w 912"/>
                <a:gd name="T1" fmla="*/ 187 h 1312"/>
                <a:gd name="T2" fmla="*/ 644 w 912"/>
                <a:gd name="T3" fmla="*/ 241 h 1312"/>
                <a:gd name="T4" fmla="*/ 608 w 912"/>
                <a:gd name="T5" fmla="*/ 285 h 1312"/>
                <a:gd name="T6" fmla="*/ 635 w 912"/>
                <a:gd name="T7" fmla="*/ 321 h 1312"/>
                <a:gd name="T8" fmla="*/ 688 w 912"/>
                <a:gd name="T9" fmla="*/ 366 h 1312"/>
                <a:gd name="T10" fmla="*/ 697 w 912"/>
                <a:gd name="T11" fmla="*/ 428 h 1312"/>
                <a:gd name="T12" fmla="*/ 706 w 912"/>
                <a:gd name="T13" fmla="*/ 509 h 1312"/>
                <a:gd name="T14" fmla="*/ 724 w 912"/>
                <a:gd name="T15" fmla="*/ 571 h 1312"/>
                <a:gd name="T16" fmla="*/ 733 w 912"/>
                <a:gd name="T17" fmla="*/ 660 h 1312"/>
                <a:gd name="T18" fmla="*/ 733 w 912"/>
                <a:gd name="T19" fmla="*/ 741 h 1312"/>
                <a:gd name="T20" fmla="*/ 733 w 912"/>
                <a:gd name="T21" fmla="*/ 821 h 1312"/>
                <a:gd name="T22" fmla="*/ 697 w 912"/>
                <a:gd name="T23" fmla="*/ 848 h 1312"/>
                <a:gd name="T24" fmla="*/ 697 w 912"/>
                <a:gd name="T25" fmla="*/ 884 h 1312"/>
                <a:gd name="T26" fmla="*/ 733 w 912"/>
                <a:gd name="T27" fmla="*/ 901 h 1312"/>
                <a:gd name="T28" fmla="*/ 697 w 912"/>
                <a:gd name="T29" fmla="*/ 946 h 1312"/>
                <a:gd name="T30" fmla="*/ 688 w 912"/>
                <a:gd name="T31" fmla="*/ 1000 h 1312"/>
                <a:gd name="T32" fmla="*/ 724 w 912"/>
                <a:gd name="T33" fmla="*/ 973 h 1312"/>
                <a:gd name="T34" fmla="*/ 733 w 912"/>
                <a:gd name="T35" fmla="*/ 982 h 1312"/>
                <a:gd name="T36" fmla="*/ 751 w 912"/>
                <a:gd name="T37" fmla="*/ 1026 h 1312"/>
                <a:gd name="T38" fmla="*/ 778 w 912"/>
                <a:gd name="T39" fmla="*/ 1018 h 1312"/>
                <a:gd name="T40" fmla="*/ 795 w 912"/>
                <a:gd name="T41" fmla="*/ 1044 h 1312"/>
                <a:gd name="T42" fmla="*/ 831 w 912"/>
                <a:gd name="T43" fmla="*/ 1080 h 1312"/>
                <a:gd name="T44" fmla="*/ 867 w 912"/>
                <a:gd name="T45" fmla="*/ 1089 h 1312"/>
                <a:gd name="T46" fmla="*/ 876 w 912"/>
                <a:gd name="T47" fmla="*/ 1116 h 1312"/>
                <a:gd name="T48" fmla="*/ 912 w 912"/>
                <a:gd name="T49" fmla="*/ 1125 h 1312"/>
                <a:gd name="T50" fmla="*/ 903 w 912"/>
                <a:gd name="T51" fmla="*/ 1160 h 1312"/>
                <a:gd name="T52" fmla="*/ 894 w 912"/>
                <a:gd name="T53" fmla="*/ 1214 h 1312"/>
                <a:gd name="T54" fmla="*/ 903 w 912"/>
                <a:gd name="T55" fmla="*/ 1259 h 1312"/>
                <a:gd name="T56" fmla="*/ 912 w 912"/>
                <a:gd name="T57" fmla="*/ 1294 h 1312"/>
                <a:gd name="T58" fmla="*/ 894 w 912"/>
                <a:gd name="T59" fmla="*/ 1303 h 1312"/>
                <a:gd name="T60" fmla="*/ 858 w 912"/>
                <a:gd name="T61" fmla="*/ 1303 h 1312"/>
                <a:gd name="T62" fmla="*/ 822 w 912"/>
                <a:gd name="T63" fmla="*/ 1268 h 1312"/>
                <a:gd name="T64" fmla="*/ 787 w 912"/>
                <a:gd name="T65" fmla="*/ 1241 h 1312"/>
                <a:gd name="T66" fmla="*/ 769 w 912"/>
                <a:gd name="T67" fmla="*/ 1223 h 1312"/>
                <a:gd name="T68" fmla="*/ 715 w 912"/>
                <a:gd name="T69" fmla="*/ 1223 h 1312"/>
                <a:gd name="T70" fmla="*/ 670 w 912"/>
                <a:gd name="T71" fmla="*/ 1214 h 1312"/>
                <a:gd name="T72" fmla="*/ 653 w 912"/>
                <a:gd name="T73" fmla="*/ 1250 h 1312"/>
                <a:gd name="T74" fmla="*/ 617 w 912"/>
                <a:gd name="T75" fmla="*/ 1223 h 1312"/>
                <a:gd name="T76" fmla="*/ 581 w 912"/>
                <a:gd name="T77" fmla="*/ 1187 h 1312"/>
                <a:gd name="T78" fmla="*/ 545 w 912"/>
                <a:gd name="T79" fmla="*/ 1151 h 1312"/>
                <a:gd name="T80" fmla="*/ 519 w 912"/>
                <a:gd name="T81" fmla="*/ 1134 h 1312"/>
                <a:gd name="T82" fmla="*/ 483 w 912"/>
                <a:gd name="T83" fmla="*/ 1143 h 1312"/>
                <a:gd name="T84" fmla="*/ 456 w 912"/>
                <a:gd name="T85" fmla="*/ 1125 h 1312"/>
                <a:gd name="T86" fmla="*/ 420 w 912"/>
                <a:gd name="T87" fmla="*/ 1134 h 1312"/>
                <a:gd name="T88" fmla="*/ 394 w 912"/>
                <a:gd name="T89" fmla="*/ 1143 h 1312"/>
                <a:gd name="T90" fmla="*/ 367 w 912"/>
                <a:gd name="T91" fmla="*/ 1107 h 1312"/>
                <a:gd name="T92" fmla="*/ 322 w 912"/>
                <a:gd name="T93" fmla="*/ 1116 h 1312"/>
                <a:gd name="T94" fmla="*/ 286 w 912"/>
                <a:gd name="T95" fmla="*/ 1089 h 1312"/>
                <a:gd name="T96" fmla="*/ 268 w 912"/>
                <a:gd name="T97" fmla="*/ 1080 h 1312"/>
                <a:gd name="T98" fmla="*/ 260 w 912"/>
                <a:gd name="T99" fmla="*/ 1044 h 1312"/>
                <a:gd name="T100" fmla="*/ 215 w 912"/>
                <a:gd name="T101" fmla="*/ 1026 h 1312"/>
                <a:gd name="T102" fmla="*/ 179 w 912"/>
                <a:gd name="T103" fmla="*/ 1053 h 1312"/>
                <a:gd name="T104" fmla="*/ 143 w 912"/>
                <a:gd name="T105" fmla="*/ 1035 h 1312"/>
                <a:gd name="T106" fmla="*/ 81 w 912"/>
                <a:gd name="T107" fmla="*/ 1026 h 1312"/>
                <a:gd name="T108" fmla="*/ 54 w 912"/>
                <a:gd name="T109" fmla="*/ 982 h 1312"/>
                <a:gd name="T110" fmla="*/ 72 w 912"/>
                <a:gd name="T111" fmla="*/ 937 h 1312"/>
                <a:gd name="T112" fmla="*/ 63 w 912"/>
                <a:gd name="T113" fmla="*/ 660 h 1312"/>
                <a:gd name="T114" fmla="*/ 152 w 912"/>
                <a:gd name="T115" fmla="*/ 428 h 1312"/>
                <a:gd name="T116" fmla="*/ 322 w 912"/>
                <a:gd name="T117" fmla="*/ 241 h 1312"/>
                <a:gd name="T118" fmla="*/ 411 w 912"/>
                <a:gd name="T119" fmla="*/ 116 h 1312"/>
                <a:gd name="T120" fmla="*/ 545 w 912"/>
                <a:gd name="T121" fmla="*/ 35 h 1312"/>
                <a:gd name="T122" fmla="*/ 653 w 912"/>
                <a:gd name="T123" fmla="*/ 151 h 131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912" h="1312">
                  <a:moveTo>
                    <a:pt x="679" y="187"/>
                  </a:moveTo>
                  <a:lnTo>
                    <a:pt x="679" y="187"/>
                  </a:lnTo>
                  <a:lnTo>
                    <a:pt x="679" y="187"/>
                  </a:lnTo>
                  <a:lnTo>
                    <a:pt x="679" y="187"/>
                  </a:lnTo>
                  <a:lnTo>
                    <a:pt x="679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61" y="187"/>
                  </a:lnTo>
                  <a:lnTo>
                    <a:pt x="661" y="187"/>
                  </a:lnTo>
                  <a:lnTo>
                    <a:pt x="661" y="187"/>
                  </a:lnTo>
                  <a:lnTo>
                    <a:pt x="661" y="187"/>
                  </a:lnTo>
                  <a:lnTo>
                    <a:pt x="661" y="187"/>
                  </a:lnTo>
                  <a:lnTo>
                    <a:pt x="661" y="196"/>
                  </a:lnTo>
                  <a:lnTo>
                    <a:pt x="661" y="196"/>
                  </a:lnTo>
                  <a:lnTo>
                    <a:pt x="653" y="196"/>
                  </a:lnTo>
                  <a:lnTo>
                    <a:pt x="653" y="205"/>
                  </a:lnTo>
                  <a:lnTo>
                    <a:pt x="653" y="214"/>
                  </a:lnTo>
                  <a:lnTo>
                    <a:pt x="653" y="214"/>
                  </a:lnTo>
                  <a:lnTo>
                    <a:pt x="653" y="223"/>
                  </a:lnTo>
                  <a:lnTo>
                    <a:pt x="653" y="223"/>
                  </a:lnTo>
                  <a:lnTo>
                    <a:pt x="653" y="232"/>
                  </a:lnTo>
                  <a:lnTo>
                    <a:pt x="644" y="241"/>
                  </a:lnTo>
                  <a:lnTo>
                    <a:pt x="644" y="241"/>
                  </a:lnTo>
                  <a:lnTo>
                    <a:pt x="635" y="250"/>
                  </a:lnTo>
                  <a:lnTo>
                    <a:pt x="635" y="250"/>
                  </a:lnTo>
                  <a:lnTo>
                    <a:pt x="626" y="259"/>
                  </a:lnTo>
                  <a:lnTo>
                    <a:pt x="626" y="259"/>
                  </a:lnTo>
                  <a:lnTo>
                    <a:pt x="626" y="267"/>
                  </a:lnTo>
                  <a:lnTo>
                    <a:pt x="617" y="267"/>
                  </a:lnTo>
                  <a:lnTo>
                    <a:pt x="617" y="267"/>
                  </a:lnTo>
                  <a:lnTo>
                    <a:pt x="617" y="276"/>
                  </a:lnTo>
                  <a:lnTo>
                    <a:pt x="608" y="276"/>
                  </a:lnTo>
                  <a:lnTo>
                    <a:pt x="608" y="276"/>
                  </a:lnTo>
                  <a:lnTo>
                    <a:pt x="608" y="276"/>
                  </a:lnTo>
                  <a:lnTo>
                    <a:pt x="608" y="285"/>
                  </a:lnTo>
                  <a:lnTo>
                    <a:pt x="608" y="285"/>
                  </a:lnTo>
                  <a:lnTo>
                    <a:pt x="608" y="285"/>
                  </a:lnTo>
                  <a:lnTo>
                    <a:pt x="608" y="294"/>
                  </a:lnTo>
                  <a:lnTo>
                    <a:pt x="608" y="294"/>
                  </a:lnTo>
                  <a:lnTo>
                    <a:pt x="608" y="303"/>
                  </a:lnTo>
                  <a:lnTo>
                    <a:pt x="617" y="303"/>
                  </a:lnTo>
                  <a:lnTo>
                    <a:pt x="617" y="303"/>
                  </a:lnTo>
                  <a:lnTo>
                    <a:pt x="617" y="312"/>
                  </a:lnTo>
                  <a:lnTo>
                    <a:pt x="626" y="312"/>
                  </a:lnTo>
                  <a:lnTo>
                    <a:pt x="626" y="312"/>
                  </a:lnTo>
                  <a:lnTo>
                    <a:pt x="626" y="321"/>
                  </a:lnTo>
                  <a:lnTo>
                    <a:pt x="635" y="321"/>
                  </a:lnTo>
                  <a:lnTo>
                    <a:pt x="635" y="321"/>
                  </a:lnTo>
                  <a:lnTo>
                    <a:pt x="644" y="321"/>
                  </a:lnTo>
                  <a:lnTo>
                    <a:pt x="644" y="321"/>
                  </a:lnTo>
                  <a:lnTo>
                    <a:pt x="653" y="330"/>
                  </a:lnTo>
                  <a:lnTo>
                    <a:pt x="653" y="330"/>
                  </a:lnTo>
                  <a:lnTo>
                    <a:pt x="661" y="330"/>
                  </a:lnTo>
                  <a:lnTo>
                    <a:pt x="661" y="339"/>
                  </a:lnTo>
                  <a:lnTo>
                    <a:pt x="670" y="339"/>
                  </a:lnTo>
                  <a:lnTo>
                    <a:pt x="670" y="339"/>
                  </a:lnTo>
                  <a:lnTo>
                    <a:pt x="679" y="348"/>
                  </a:lnTo>
                  <a:lnTo>
                    <a:pt x="679" y="348"/>
                  </a:lnTo>
                  <a:lnTo>
                    <a:pt x="688" y="357"/>
                  </a:lnTo>
                  <a:lnTo>
                    <a:pt x="688" y="357"/>
                  </a:lnTo>
                  <a:lnTo>
                    <a:pt x="688" y="366"/>
                  </a:lnTo>
                  <a:lnTo>
                    <a:pt x="688" y="366"/>
                  </a:lnTo>
                  <a:lnTo>
                    <a:pt x="697" y="375"/>
                  </a:lnTo>
                  <a:lnTo>
                    <a:pt x="697" y="375"/>
                  </a:lnTo>
                  <a:lnTo>
                    <a:pt x="697" y="384"/>
                  </a:lnTo>
                  <a:lnTo>
                    <a:pt x="697" y="384"/>
                  </a:lnTo>
                  <a:lnTo>
                    <a:pt x="697" y="392"/>
                  </a:lnTo>
                  <a:lnTo>
                    <a:pt x="697" y="392"/>
                  </a:lnTo>
                  <a:lnTo>
                    <a:pt x="697" y="401"/>
                  </a:lnTo>
                  <a:lnTo>
                    <a:pt x="697" y="401"/>
                  </a:lnTo>
                  <a:lnTo>
                    <a:pt x="697" y="410"/>
                  </a:lnTo>
                  <a:lnTo>
                    <a:pt x="697" y="419"/>
                  </a:lnTo>
                  <a:lnTo>
                    <a:pt x="697" y="428"/>
                  </a:lnTo>
                  <a:lnTo>
                    <a:pt x="697" y="428"/>
                  </a:lnTo>
                  <a:lnTo>
                    <a:pt x="697" y="437"/>
                  </a:lnTo>
                  <a:lnTo>
                    <a:pt x="697" y="446"/>
                  </a:lnTo>
                  <a:lnTo>
                    <a:pt x="697" y="455"/>
                  </a:lnTo>
                  <a:lnTo>
                    <a:pt x="697" y="455"/>
                  </a:lnTo>
                  <a:lnTo>
                    <a:pt x="697" y="464"/>
                  </a:lnTo>
                  <a:lnTo>
                    <a:pt x="697" y="473"/>
                  </a:lnTo>
                  <a:lnTo>
                    <a:pt x="697" y="473"/>
                  </a:lnTo>
                  <a:lnTo>
                    <a:pt x="697" y="482"/>
                  </a:lnTo>
                  <a:lnTo>
                    <a:pt x="706" y="482"/>
                  </a:lnTo>
                  <a:lnTo>
                    <a:pt x="706" y="491"/>
                  </a:lnTo>
                  <a:lnTo>
                    <a:pt x="706" y="500"/>
                  </a:lnTo>
                  <a:lnTo>
                    <a:pt x="706" y="500"/>
                  </a:lnTo>
                  <a:lnTo>
                    <a:pt x="706" y="509"/>
                  </a:lnTo>
                  <a:lnTo>
                    <a:pt x="715" y="509"/>
                  </a:lnTo>
                  <a:lnTo>
                    <a:pt x="715" y="517"/>
                  </a:lnTo>
                  <a:lnTo>
                    <a:pt x="715" y="517"/>
                  </a:lnTo>
                  <a:lnTo>
                    <a:pt x="724" y="526"/>
                  </a:lnTo>
                  <a:lnTo>
                    <a:pt x="724" y="526"/>
                  </a:lnTo>
                  <a:lnTo>
                    <a:pt x="724" y="535"/>
                  </a:lnTo>
                  <a:lnTo>
                    <a:pt x="724" y="544"/>
                  </a:lnTo>
                  <a:lnTo>
                    <a:pt x="724" y="544"/>
                  </a:lnTo>
                  <a:lnTo>
                    <a:pt x="724" y="553"/>
                  </a:lnTo>
                  <a:lnTo>
                    <a:pt x="724" y="553"/>
                  </a:lnTo>
                  <a:lnTo>
                    <a:pt x="724" y="562"/>
                  </a:lnTo>
                  <a:lnTo>
                    <a:pt x="724" y="571"/>
                  </a:lnTo>
                  <a:lnTo>
                    <a:pt x="724" y="571"/>
                  </a:lnTo>
                  <a:lnTo>
                    <a:pt x="724" y="580"/>
                  </a:lnTo>
                  <a:lnTo>
                    <a:pt x="733" y="589"/>
                  </a:lnTo>
                  <a:lnTo>
                    <a:pt x="733" y="589"/>
                  </a:lnTo>
                  <a:lnTo>
                    <a:pt x="733" y="598"/>
                  </a:lnTo>
                  <a:lnTo>
                    <a:pt x="733" y="607"/>
                  </a:lnTo>
                  <a:lnTo>
                    <a:pt x="733" y="616"/>
                  </a:lnTo>
                  <a:lnTo>
                    <a:pt x="733" y="625"/>
                  </a:lnTo>
                  <a:lnTo>
                    <a:pt x="733" y="625"/>
                  </a:lnTo>
                  <a:lnTo>
                    <a:pt x="742" y="634"/>
                  </a:lnTo>
                  <a:lnTo>
                    <a:pt x="742" y="642"/>
                  </a:lnTo>
                  <a:lnTo>
                    <a:pt x="742" y="651"/>
                  </a:lnTo>
                  <a:lnTo>
                    <a:pt x="733" y="660"/>
                  </a:lnTo>
                  <a:lnTo>
                    <a:pt x="733" y="660"/>
                  </a:lnTo>
                  <a:lnTo>
                    <a:pt x="733" y="669"/>
                  </a:lnTo>
                  <a:lnTo>
                    <a:pt x="733" y="678"/>
                  </a:lnTo>
                  <a:lnTo>
                    <a:pt x="733" y="687"/>
                  </a:lnTo>
                  <a:lnTo>
                    <a:pt x="733" y="687"/>
                  </a:lnTo>
                  <a:lnTo>
                    <a:pt x="733" y="696"/>
                  </a:lnTo>
                  <a:lnTo>
                    <a:pt x="733" y="705"/>
                  </a:lnTo>
                  <a:lnTo>
                    <a:pt x="733" y="705"/>
                  </a:lnTo>
                  <a:lnTo>
                    <a:pt x="733" y="714"/>
                  </a:lnTo>
                  <a:lnTo>
                    <a:pt x="733" y="723"/>
                  </a:lnTo>
                  <a:lnTo>
                    <a:pt x="733" y="723"/>
                  </a:lnTo>
                  <a:lnTo>
                    <a:pt x="733" y="732"/>
                  </a:lnTo>
                  <a:lnTo>
                    <a:pt x="733" y="732"/>
                  </a:lnTo>
                  <a:lnTo>
                    <a:pt x="733" y="741"/>
                  </a:lnTo>
                  <a:lnTo>
                    <a:pt x="733" y="750"/>
                  </a:lnTo>
                  <a:lnTo>
                    <a:pt x="733" y="759"/>
                  </a:lnTo>
                  <a:lnTo>
                    <a:pt x="733" y="767"/>
                  </a:lnTo>
                  <a:lnTo>
                    <a:pt x="733" y="767"/>
                  </a:lnTo>
                  <a:lnTo>
                    <a:pt x="733" y="776"/>
                  </a:lnTo>
                  <a:lnTo>
                    <a:pt x="733" y="785"/>
                  </a:lnTo>
                  <a:lnTo>
                    <a:pt x="733" y="794"/>
                  </a:lnTo>
                  <a:lnTo>
                    <a:pt x="733" y="794"/>
                  </a:lnTo>
                  <a:lnTo>
                    <a:pt x="733" y="803"/>
                  </a:lnTo>
                  <a:lnTo>
                    <a:pt x="733" y="812"/>
                  </a:lnTo>
                  <a:lnTo>
                    <a:pt x="733" y="812"/>
                  </a:lnTo>
                  <a:lnTo>
                    <a:pt x="733" y="821"/>
                  </a:lnTo>
                  <a:lnTo>
                    <a:pt x="733" y="821"/>
                  </a:lnTo>
                  <a:lnTo>
                    <a:pt x="733" y="830"/>
                  </a:lnTo>
                  <a:lnTo>
                    <a:pt x="733" y="830"/>
                  </a:lnTo>
                  <a:lnTo>
                    <a:pt x="733" y="839"/>
                  </a:lnTo>
                  <a:lnTo>
                    <a:pt x="724" y="839"/>
                  </a:lnTo>
                  <a:lnTo>
                    <a:pt x="724" y="839"/>
                  </a:lnTo>
                  <a:lnTo>
                    <a:pt x="715" y="839"/>
                  </a:lnTo>
                  <a:lnTo>
                    <a:pt x="715" y="839"/>
                  </a:lnTo>
                  <a:lnTo>
                    <a:pt x="715" y="839"/>
                  </a:lnTo>
                  <a:lnTo>
                    <a:pt x="706" y="839"/>
                  </a:lnTo>
                  <a:lnTo>
                    <a:pt x="706" y="848"/>
                  </a:lnTo>
                  <a:lnTo>
                    <a:pt x="706" y="848"/>
                  </a:lnTo>
                  <a:lnTo>
                    <a:pt x="697" y="848"/>
                  </a:lnTo>
                  <a:lnTo>
                    <a:pt x="697" y="848"/>
                  </a:lnTo>
                  <a:lnTo>
                    <a:pt x="697" y="857"/>
                  </a:lnTo>
                  <a:lnTo>
                    <a:pt x="697" y="857"/>
                  </a:lnTo>
                  <a:lnTo>
                    <a:pt x="697" y="857"/>
                  </a:lnTo>
                  <a:lnTo>
                    <a:pt x="697" y="857"/>
                  </a:lnTo>
                  <a:lnTo>
                    <a:pt x="697" y="866"/>
                  </a:lnTo>
                  <a:lnTo>
                    <a:pt x="697" y="866"/>
                  </a:lnTo>
                  <a:lnTo>
                    <a:pt x="697" y="866"/>
                  </a:lnTo>
                  <a:lnTo>
                    <a:pt x="697" y="875"/>
                  </a:lnTo>
                  <a:lnTo>
                    <a:pt x="697" y="875"/>
                  </a:lnTo>
                  <a:lnTo>
                    <a:pt x="697" y="875"/>
                  </a:lnTo>
                  <a:lnTo>
                    <a:pt x="697" y="884"/>
                  </a:lnTo>
                  <a:lnTo>
                    <a:pt x="697" y="884"/>
                  </a:lnTo>
                  <a:lnTo>
                    <a:pt x="697" y="884"/>
                  </a:lnTo>
                  <a:lnTo>
                    <a:pt x="706" y="884"/>
                  </a:lnTo>
                  <a:lnTo>
                    <a:pt x="706" y="893"/>
                  </a:lnTo>
                  <a:lnTo>
                    <a:pt x="706" y="893"/>
                  </a:lnTo>
                  <a:lnTo>
                    <a:pt x="715" y="893"/>
                  </a:lnTo>
                  <a:lnTo>
                    <a:pt x="715" y="893"/>
                  </a:lnTo>
                  <a:lnTo>
                    <a:pt x="724" y="893"/>
                  </a:lnTo>
                  <a:lnTo>
                    <a:pt x="724" y="893"/>
                  </a:lnTo>
                  <a:lnTo>
                    <a:pt x="724" y="893"/>
                  </a:lnTo>
                  <a:lnTo>
                    <a:pt x="724" y="893"/>
                  </a:lnTo>
                  <a:lnTo>
                    <a:pt x="724" y="893"/>
                  </a:lnTo>
                  <a:lnTo>
                    <a:pt x="733" y="901"/>
                  </a:lnTo>
                  <a:lnTo>
                    <a:pt x="733" y="901"/>
                  </a:lnTo>
                  <a:lnTo>
                    <a:pt x="733" y="901"/>
                  </a:lnTo>
                  <a:lnTo>
                    <a:pt x="733" y="901"/>
                  </a:lnTo>
                  <a:lnTo>
                    <a:pt x="724" y="910"/>
                  </a:lnTo>
                  <a:lnTo>
                    <a:pt x="724" y="910"/>
                  </a:lnTo>
                  <a:lnTo>
                    <a:pt x="724" y="910"/>
                  </a:lnTo>
                  <a:lnTo>
                    <a:pt x="724" y="919"/>
                  </a:lnTo>
                  <a:lnTo>
                    <a:pt x="715" y="919"/>
                  </a:lnTo>
                  <a:lnTo>
                    <a:pt x="715" y="919"/>
                  </a:lnTo>
                  <a:lnTo>
                    <a:pt x="715" y="928"/>
                  </a:lnTo>
                  <a:lnTo>
                    <a:pt x="706" y="928"/>
                  </a:lnTo>
                  <a:lnTo>
                    <a:pt x="706" y="928"/>
                  </a:lnTo>
                  <a:lnTo>
                    <a:pt x="697" y="937"/>
                  </a:lnTo>
                  <a:lnTo>
                    <a:pt x="697" y="937"/>
                  </a:lnTo>
                  <a:lnTo>
                    <a:pt x="697" y="946"/>
                  </a:lnTo>
                  <a:lnTo>
                    <a:pt x="697" y="946"/>
                  </a:lnTo>
                  <a:lnTo>
                    <a:pt x="697" y="946"/>
                  </a:lnTo>
                  <a:lnTo>
                    <a:pt x="688" y="955"/>
                  </a:lnTo>
                  <a:lnTo>
                    <a:pt x="688" y="955"/>
                  </a:lnTo>
                  <a:lnTo>
                    <a:pt x="688" y="964"/>
                  </a:lnTo>
                  <a:lnTo>
                    <a:pt x="688" y="964"/>
                  </a:lnTo>
                  <a:lnTo>
                    <a:pt x="688" y="973"/>
                  </a:lnTo>
                  <a:lnTo>
                    <a:pt x="688" y="973"/>
                  </a:lnTo>
                  <a:lnTo>
                    <a:pt x="688" y="982"/>
                  </a:lnTo>
                  <a:lnTo>
                    <a:pt x="688" y="982"/>
                  </a:lnTo>
                  <a:lnTo>
                    <a:pt x="688" y="991"/>
                  </a:lnTo>
                  <a:lnTo>
                    <a:pt x="688" y="991"/>
                  </a:lnTo>
                  <a:lnTo>
                    <a:pt x="688" y="1000"/>
                  </a:lnTo>
                  <a:lnTo>
                    <a:pt x="697" y="1000"/>
                  </a:lnTo>
                  <a:lnTo>
                    <a:pt x="697" y="1000"/>
                  </a:lnTo>
                  <a:lnTo>
                    <a:pt x="697" y="1000"/>
                  </a:lnTo>
                  <a:lnTo>
                    <a:pt x="706" y="1000"/>
                  </a:lnTo>
                  <a:lnTo>
                    <a:pt x="706" y="1000"/>
                  </a:lnTo>
                  <a:lnTo>
                    <a:pt x="706" y="991"/>
                  </a:lnTo>
                  <a:lnTo>
                    <a:pt x="706" y="991"/>
                  </a:lnTo>
                  <a:lnTo>
                    <a:pt x="715" y="991"/>
                  </a:lnTo>
                  <a:lnTo>
                    <a:pt x="715" y="991"/>
                  </a:lnTo>
                  <a:lnTo>
                    <a:pt x="715" y="982"/>
                  </a:lnTo>
                  <a:lnTo>
                    <a:pt x="724" y="982"/>
                  </a:lnTo>
                  <a:lnTo>
                    <a:pt x="724" y="982"/>
                  </a:lnTo>
                  <a:lnTo>
                    <a:pt x="724" y="973"/>
                  </a:lnTo>
                  <a:lnTo>
                    <a:pt x="724" y="973"/>
                  </a:lnTo>
                  <a:lnTo>
                    <a:pt x="724" y="964"/>
                  </a:lnTo>
                  <a:lnTo>
                    <a:pt x="733" y="964"/>
                  </a:lnTo>
                  <a:lnTo>
                    <a:pt x="733" y="964"/>
                  </a:lnTo>
                  <a:lnTo>
                    <a:pt x="733" y="964"/>
                  </a:lnTo>
                  <a:lnTo>
                    <a:pt x="733" y="964"/>
                  </a:lnTo>
                  <a:lnTo>
                    <a:pt x="733" y="964"/>
                  </a:lnTo>
                  <a:lnTo>
                    <a:pt x="733" y="964"/>
                  </a:lnTo>
                  <a:lnTo>
                    <a:pt x="733" y="973"/>
                  </a:lnTo>
                  <a:lnTo>
                    <a:pt x="733" y="973"/>
                  </a:lnTo>
                  <a:lnTo>
                    <a:pt x="733" y="973"/>
                  </a:lnTo>
                  <a:lnTo>
                    <a:pt x="733" y="982"/>
                  </a:lnTo>
                  <a:lnTo>
                    <a:pt x="733" y="982"/>
                  </a:lnTo>
                  <a:lnTo>
                    <a:pt x="733" y="982"/>
                  </a:lnTo>
                  <a:lnTo>
                    <a:pt x="733" y="991"/>
                  </a:lnTo>
                  <a:lnTo>
                    <a:pt x="733" y="991"/>
                  </a:lnTo>
                  <a:lnTo>
                    <a:pt x="733" y="1000"/>
                  </a:lnTo>
                  <a:lnTo>
                    <a:pt x="733" y="1000"/>
                  </a:lnTo>
                  <a:lnTo>
                    <a:pt x="733" y="1009"/>
                  </a:lnTo>
                  <a:lnTo>
                    <a:pt x="733" y="1009"/>
                  </a:lnTo>
                  <a:lnTo>
                    <a:pt x="733" y="1009"/>
                  </a:lnTo>
                  <a:lnTo>
                    <a:pt x="733" y="1018"/>
                  </a:lnTo>
                  <a:lnTo>
                    <a:pt x="742" y="1018"/>
                  </a:lnTo>
                  <a:lnTo>
                    <a:pt x="742" y="1018"/>
                  </a:lnTo>
                  <a:lnTo>
                    <a:pt x="742" y="1026"/>
                  </a:lnTo>
                  <a:lnTo>
                    <a:pt x="751" y="1026"/>
                  </a:lnTo>
                  <a:lnTo>
                    <a:pt x="751" y="1026"/>
                  </a:lnTo>
                  <a:lnTo>
                    <a:pt x="751" y="1026"/>
                  </a:lnTo>
                  <a:lnTo>
                    <a:pt x="760" y="1026"/>
                  </a:lnTo>
                  <a:lnTo>
                    <a:pt x="760" y="1026"/>
                  </a:lnTo>
                  <a:lnTo>
                    <a:pt x="760" y="1026"/>
                  </a:lnTo>
                  <a:lnTo>
                    <a:pt x="769" y="1026"/>
                  </a:lnTo>
                  <a:lnTo>
                    <a:pt x="769" y="1026"/>
                  </a:lnTo>
                  <a:lnTo>
                    <a:pt x="769" y="1026"/>
                  </a:lnTo>
                  <a:lnTo>
                    <a:pt x="769" y="1018"/>
                  </a:lnTo>
                  <a:lnTo>
                    <a:pt x="778" y="1018"/>
                  </a:lnTo>
                  <a:lnTo>
                    <a:pt x="778" y="1018"/>
                  </a:lnTo>
                  <a:lnTo>
                    <a:pt x="778" y="1018"/>
                  </a:lnTo>
                  <a:lnTo>
                    <a:pt x="778" y="1018"/>
                  </a:lnTo>
                  <a:lnTo>
                    <a:pt x="787" y="1018"/>
                  </a:lnTo>
                  <a:lnTo>
                    <a:pt x="787" y="1018"/>
                  </a:lnTo>
                  <a:lnTo>
                    <a:pt x="787" y="1018"/>
                  </a:lnTo>
                  <a:lnTo>
                    <a:pt x="795" y="1018"/>
                  </a:lnTo>
                  <a:lnTo>
                    <a:pt x="795" y="1018"/>
                  </a:lnTo>
                  <a:lnTo>
                    <a:pt x="795" y="1026"/>
                  </a:lnTo>
                  <a:lnTo>
                    <a:pt x="795" y="1026"/>
                  </a:lnTo>
                  <a:lnTo>
                    <a:pt x="795" y="1026"/>
                  </a:lnTo>
                  <a:lnTo>
                    <a:pt x="795" y="1035"/>
                  </a:lnTo>
                  <a:lnTo>
                    <a:pt x="795" y="1035"/>
                  </a:lnTo>
                  <a:lnTo>
                    <a:pt x="795" y="1035"/>
                  </a:lnTo>
                  <a:lnTo>
                    <a:pt x="795" y="1044"/>
                  </a:lnTo>
                  <a:lnTo>
                    <a:pt x="795" y="1044"/>
                  </a:lnTo>
                  <a:lnTo>
                    <a:pt x="795" y="1044"/>
                  </a:lnTo>
                  <a:lnTo>
                    <a:pt x="795" y="1044"/>
                  </a:lnTo>
                  <a:lnTo>
                    <a:pt x="804" y="1044"/>
                  </a:lnTo>
                  <a:lnTo>
                    <a:pt x="804" y="1053"/>
                  </a:lnTo>
                  <a:lnTo>
                    <a:pt x="804" y="1053"/>
                  </a:lnTo>
                  <a:lnTo>
                    <a:pt x="804" y="1053"/>
                  </a:lnTo>
                  <a:lnTo>
                    <a:pt x="813" y="1053"/>
                  </a:lnTo>
                  <a:lnTo>
                    <a:pt x="813" y="1062"/>
                  </a:lnTo>
                  <a:lnTo>
                    <a:pt x="813" y="1062"/>
                  </a:lnTo>
                  <a:lnTo>
                    <a:pt x="822" y="1062"/>
                  </a:lnTo>
                  <a:lnTo>
                    <a:pt x="822" y="1071"/>
                  </a:lnTo>
                  <a:lnTo>
                    <a:pt x="822" y="1071"/>
                  </a:lnTo>
                  <a:lnTo>
                    <a:pt x="831" y="1080"/>
                  </a:lnTo>
                  <a:lnTo>
                    <a:pt x="831" y="1080"/>
                  </a:lnTo>
                  <a:lnTo>
                    <a:pt x="840" y="1080"/>
                  </a:lnTo>
                  <a:lnTo>
                    <a:pt x="840" y="1089"/>
                  </a:lnTo>
                  <a:lnTo>
                    <a:pt x="840" y="1089"/>
                  </a:lnTo>
                  <a:lnTo>
                    <a:pt x="849" y="1089"/>
                  </a:lnTo>
                  <a:lnTo>
                    <a:pt x="849" y="1089"/>
                  </a:lnTo>
                  <a:lnTo>
                    <a:pt x="858" y="1089"/>
                  </a:lnTo>
                  <a:lnTo>
                    <a:pt x="858" y="1089"/>
                  </a:lnTo>
                  <a:lnTo>
                    <a:pt x="858" y="1089"/>
                  </a:lnTo>
                  <a:lnTo>
                    <a:pt x="867" y="1089"/>
                  </a:lnTo>
                  <a:lnTo>
                    <a:pt x="867" y="1089"/>
                  </a:lnTo>
                  <a:lnTo>
                    <a:pt x="867" y="1089"/>
                  </a:lnTo>
                  <a:lnTo>
                    <a:pt x="867" y="1089"/>
                  </a:lnTo>
                  <a:lnTo>
                    <a:pt x="876" y="1089"/>
                  </a:lnTo>
                  <a:lnTo>
                    <a:pt x="876" y="1089"/>
                  </a:lnTo>
                  <a:lnTo>
                    <a:pt x="876" y="1089"/>
                  </a:lnTo>
                  <a:lnTo>
                    <a:pt x="876" y="1089"/>
                  </a:lnTo>
                  <a:lnTo>
                    <a:pt x="876" y="1089"/>
                  </a:lnTo>
                  <a:lnTo>
                    <a:pt x="876" y="1089"/>
                  </a:lnTo>
                  <a:lnTo>
                    <a:pt x="885" y="1098"/>
                  </a:lnTo>
                  <a:lnTo>
                    <a:pt x="876" y="1098"/>
                  </a:lnTo>
                  <a:lnTo>
                    <a:pt x="876" y="1098"/>
                  </a:lnTo>
                  <a:lnTo>
                    <a:pt x="876" y="1107"/>
                  </a:lnTo>
                  <a:lnTo>
                    <a:pt x="876" y="1107"/>
                  </a:lnTo>
                  <a:lnTo>
                    <a:pt x="876" y="1107"/>
                  </a:lnTo>
                  <a:lnTo>
                    <a:pt x="876" y="1116"/>
                  </a:lnTo>
                  <a:lnTo>
                    <a:pt x="876" y="1116"/>
                  </a:lnTo>
                  <a:lnTo>
                    <a:pt x="876" y="1116"/>
                  </a:lnTo>
                  <a:lnTo>
                    <a:pt x="885" y="1116"/>
                  </a:lnTo>
                  <a:lnTo>
                    <a:pt x="885" y="1116"/>
                  </a:lnTo>
                  <a:lnTo>
                    <a:pt x="885" y="1116"/>
                  </a:lnTo>
                  <a:lnTo>
                    <a:pt x="894" y="1116"/>
                  </a:lnTo>
                  <a:lnTo>
                    <a:pt x="894" y="1116"/>
                  </a:lnTo>
                  <a:lnTo>
                    <a:pt x="894" y="1116"/>
                  </a:lnTo>
                  <a:lnTo>
                    <a:pt x="903" y="1116"/>
                  </a:lnTo>
                  <a:lnTo>
                    <a:pt x="903" y="1116"/>
                  </a:lnTo>
                  <a:lnTo>
                    <a:pt x="903" y="1125"/>
                  </a:lnTo>
                  <a:lnTo>
                    <a:pt x="903" y="1125"/>
                  </a:lnTo>
                  <a:lnTo>
                    <a:pt x="912" y="1125"/>
                  </a:lnTo>
                  <a:lnTo>
                    <a:pt x="912" y="1125"/>
                  </a:lnTo>
                  <a:lnTo>
                    <a:pt x="912" y="1134"/>
                  </a:lnTo>
                  <a:lnTo>
                    <a:pt x="912" y="1134"/>
                  </a:lnTo>
                  <a:lnTo>
                    <a:pt x="912" y="1134"/>
                  </a:lnTo>
                  <a:lnTo>
                    <a:pt x="912" y="1143"/>
                  </a:lnTo>
                  <a:lnTo>
                    <a:pt x="912" y="1143"/>
                  </a:lnTo>
                  <a:lnTo>
                    <a:pt x="912" y="1143"/>
                  </a:lnTo>
                  <a:lnTo>
                    <a:pt x="912" y="1151"/>
                  </a:lnTo>
                  <a:lnTo>
                    <a:pt x="903" y="1151"/>
                  </a:lnTo>
                  <a:lnTo>
                    <a:pt x="903" y="1151"/>
                  </a:lnTo>
                  <a:lnTo>
                    <a:pt x="903" y="1160"/>
                  </a:lnTo>
                  <a:lnTo>
                    <a:pt x="903" y="1160"/>
                  </a:lnTo>
                  <a:lnTo>
                    <a:pt x="903" y="1160"/>
                  </a:lnTo>
                  <a:lnTo>
                    <a:pt x="894" y="1169"/>
                  </a:lnTo>
                  <a:lnTo>
                    <a:pt x="894" y="1169"/>
                  </a:lnTo>
                  <a:lnTo>
                    <a:pt x="894" y="1169"/>
                  </a:lnTo>
                  <a:lnTo>
                    <a:pt x="894" y="1178"/>
                  </a:lnTo>
                  <a:lnTo>
                    <a:pt x="894" y="1178"/>
                  </a:lnTo>
                  <a:lnTo>
                    <a:pt x="894" y="1187"/>
                  </a:lnTo>
                  <a:lnTo>
                    <a:pt x="894" y="1187"/>
                  </a:lnTo>
                  <a:lnTo>
                    <a:pt x="885" y="1187"/>
                  </a:lnTo>
                  <a:lnTo>
                    <a:pt x="885" y="1196"/>
                  </a:lnTo>
                  <a:lnTo>
                    <a:pt x="894" y="1196"/>
                  </a:lnTo>
                  <a:lnTo>
                    <a:pt x="894" y="1205"/>
                  </a:lnTo>
                  <a:lnTo>
                    <a:pt x="894" y="1205"/>
                  </a:lnTo>
                  <a:lnTo>
                    <a:pt x="894" y="1214"/>
                  </a:lnTo>
                  <a:lnTo>
                    <a:pt x="894" y="1214"/>
                  </a:lnTo>
                  <a:lnTo>
                    <a:pt x="894" y="1223"/>
                  </a:lnTo>
                  <a:lnTo>
                    <a:pt x="894" y="1223"/>
                  </a:lnTo>
                  <a:lnTo>
                    <a:pt x="894" y="1232"/>
                  </a:lnTo>
                  <a:lnTo>
                    <a:pt x="894" y="1232"/>
                  </a:lnTo>
                  <a:lnTo>
                    <a:pt x="894" y="1232"/>
                  </a:lnTo>
                  <a:lnTo>
                    <a:pt x="903" y="1241"/>
                  </a:lnTo>
                  <a:lnTo>
                    <a:pt x="903" y="1241"/>
                  </a:lnTo>
                  <a:lnTo>
                    <a:pt x="903" y="1250"/>
                  </a:lnTo>
                  <a:lnTo>
                    <a:pt x="903" y="1250"/>
                  </a:lnTo>
                  <a:lnTo>
                    <a:pt x="903" y="1250"/>
                  </a:lnTo>
                  <a:lnTo>
                    <a:pt x="903" y="1250"/>
                  </a:lnTo>
                  <a:lnTo>
                    <a:pt x="903" y="1259"/>
                  </a:lnTo>
                  <a:lnTo>
                    <a:pt x="903" y="1259"/>
                  </a:lnTo>
                  <a:lnTo>
                    <a:pt x="912" y="1259"/>
                  </a:lnTo>
                  <a:lnTo>
                    <a:pt x="912" y="1259"/>
                  </a:lnTo>
                  <a:lnTo>
                    <a:pt x="912" y="1268"/>
                  </a:lnTo>
                  <a:lnTo>
                    <a:pt x="912" y="1268"/>
                  </a:lnTo>
                  <a:lnTo>
                    <a:pt x="912" y="1268"/>
                  </a:lnTo>
                  <a:lnTo>
                    <a:pt x="912" y="1276"/>
                  </a:lnTo>
                  <a:lnTo>
                    <a:pt x="912" y="1276"/>
                  </a:lnTo>
                  <a:lnTo>
                    <a:pt x="912" y="1276"/>
                  </a:lnTo>
                  <a:lnTo>
                    <a:pt x="912" y="1285"/>
                  </a:lnTo>
                  <a:lnTo>
                    <a:pt x="912" y="1285"/>
                  </a:lnTo>
                  <a:lnTo>
                    <a:pt x="912" y="1294"/>
                  </a:lnTo>
                  <a:lnTo>
                    <a:pt x="912" y="1294"/>
                  </a:lnTo>
                  <a:lnTo>
                    <a:pt x="912" y="1294"/>
                  </a:lnTo>
                  <a:lnTo>
                    <a:pt x="912" y="1294"/>
                  </a:lnTo>
                  <a:lnTo>
                    <a:pt x="903" y="1294"/>
                  </a:lnTo>
                  <a:lnTo>
                    <a:pt x="903" y="1294"/>
                  </a:lnTo>
                  <a:lnTo>
                    <a:pt x="903" y="1294"/>
                  </a:lnTo>
                  <a:lnTo>
                    <a:pt x="903" y="1294"/>
                  </a:lnTo>
                  <a:lnTo>
                    <a:pt x="894" y="1294"/>
                  </a:lnTo>
                  <a:lnTo>
                    <a:pt x="894" y="1294"/>
                  </a:lnTo>
                  <a:lnTo>
                    <a:pt x="894" y="1294"/>
                  </a:lnTo>
                  <a:lnTo>
                    <a:pt x="894" y="1294"/>
                  </a:lnTo>
                  <a:lnTo>
                    <a:pt x="894" y="1303"/>
                  </a:lnTo>
                  <a:lnTo>
                    <a:pt x="894" y="1303"/>
                  </a:lnTo>
                  <a:lnTo>
                    <a:pt x="894" y="1303"/>
                  </a:lnTo>
                  <a:lnTo>
                    <a:pt x="894" y="1303"/>
                  </a:lnTo>
                  <a:lnTo>
                    <a:pt x="894" y="1312"/>
                  </a:lnTo>
                  <a:lnTo>
                    <a:pt x="894" y="1312"/>
                  </a:lnTo>
                  <a:lnTo>
                    <a:pt x="885" y="1312"/>
                  </a:lnTo>
                  <a:lnTo>
                    <a:pt x="885" y="1312"/>
                  </a:lnTo>
                  <a:lnTo>
                    <a:pt x="885" y="1312"/>
                  </a:lnTo>
                  <a:lnTo>
                    <a:pt x="876" y="1312"/>
                  </a:lnTo>
                  <a:lnTo>
                    <a:pt x="876" y="1312"/>
                  </a:lnTo>
                  <a:lnTo>
                    <a:pt x="876" y="1312"/>
                  </a:lnTo>
                  <a:lnTo>
                    <a:pt x="867" y="1312"/>
                  </a:lnTo>
                  <a:lnTo>
                    <a:pt x="867" y="1312"/>
                  </a:lnTo>
                  <a:lnTo>
                    <a:pt x="867" y="1312"/>
                  </a:lnTo>
                  <a:lnTo>
                    <a:pt x="858" y="1303"/>
                  </a:lnTo>
                  <a:lnTo>
                    <a:pt x="858" y="1303"/>
                  </a:lnTo>
                  <a:lnTo>
                    <a:pt x="858" y="1294"/>
                  </a:lnTo>
                  <a:lnTo>
                    <a:pt x="858" y="1285"/>
                  </a:lnTo>
                  <a:lnTo>
                    <a:pt x="858" y="1285"/>
                  </a:lnTo>
                  <a:lnTo>
                    <a:pt x="849" y="1276"/>
                  </a:lnTo>
                  <a:lnTo>
                    <a:pt x="849" y="1276"/>
                  </a:lnTo>
                  <a:lnTo>
                    <a:pt x="849" y="1276"/>
                  </a:lnTo>
                  <a:lnTo>
                    <a:pt x="840" y="1268"/>
                  </a:lnTo>
                  <a:lnTo>
                    <a:pt x="840" y="1268"/>
                  </a:lnTo>
                  <a:lnTo>
                    <a:pt x="831" y="1268"/>
                  </a:lnTo>
                  <a:lnTo>
                    <a:pt x="831" y="1268"/>
                  </a:lnTo>
                  <a:lnTo>
                    <a:pt x="822" y="1268"/>
                  </a:lnTo>
                  <a:lnTo>
                    <a:pt x="822" y="1268"/>
                  </a:lnTo>
                  <a:lnTo>
                    <a:pt x="822" y="1268"/>
                  </a:lnTo>
                  <a:lnTo>
                    <a:pt x="813" y="1268"/>
                  </a:lnTo>
                  <a:lnTo>
                    <a:pt x="813" y="1259"/>
                  </a:lnTo>
                  <a:lnTo>
                    <a:pt x="813" y="1259"/>
                  </a:lnTo>
                  <a:lnTo>
                    <a:pt x="813" y="1259"/>
                  </a:lnTo>
                  <a:lnTo>
                    <a:pt x="813" y="1250"/>
                  </a:lnTo>
                  <a:lnTo>
                    <a:pt x="813" y="1250"/>
                  </a:lnTo>
                  <a:lnTo>
                    <a:pt x="804" y="1241"/>
                  </a:lnTo>
                  <a:lnTo>
                    <a:pt x="804" y="1241"/>
                  </a:lnTo>
                  <a:lnTo>
                    <a:pt x="804" y="1241"/>
                  </a:lnTo>
                  <a:lnTo>
                    <a:pt x="795" y="1241"/>
                  </a:lnTo>
                  <a:lnTo>
                    <a:pt x="795" y="1241"/>
                  </a:lnTo>
                  <a:lnTo>
                    <a:pt x="787" y="1241"/>
                  </a:lnTo>
                  <a:lnTo>
                    <a:pt x="787" y="1241"/>
                  </a:lnTo>
                  <a:lnTo>
                    <a:pt x="787" y="1241"/>
                  </a:lnTo>
                  <a:lnTo>
                    <a:pt x="778" y="1241"/>
                  </a:lnTo>
                  <a:lnTo>
                    <a:pt x="778" y="1241"/>
                  </a:lnTo>
                  <a:lnTo>
                    <a:pt x="778" y="1241"/>
                  </a:lnTo>
                  <a:lnTo>
                    <a:pt x="769" y="1241"/>
                  </a:lnTo>
                  <a:lnTo>
                    <a:pt x="769" y="1232"/>
                  </a:lnTo>
                  <a:lnTo>
                    <a:pt x="769" y="1232"/>
                  </a:lnTo>
                  <a:lnTo>
                    <a:pt x="769" y="1232"/>
                  </a:lnTo>
                  <a:lnTo>
                    <a:pt x="769" y="1232"/>
                  </a:lnTo>
                  <a:lnTo>
                    <a:pt x="769" y="1223"/>
                  </a:lnTo>
                  <a:lnTo>
                    <a:pt x="769" y="1223"/>
                  </a:lnTo>
                  <a:lnTo>
                    <a:pt x="769" y="1223"/>
                  </a:lnTo>
                  <a:lnTo>
                    <a:pt x="760" y="1223"/>
                  </a:lnTo>
                  <a:lnTo>
                    <a:pt x="760" y="1223"/>
                  </a:lnTo>
                  <a:lnTo>
                    <a:pt x="751" y="1223"/>
                  </a:lnTo>
                  <a:lnTo>
                    <a:pt x="751" y="1232"/>
                  </a:lnTo>
                  <a:lnTo>
                    <a:pt x="742" y="1232"/>
                  </a:lnTo>
                  <a:lnTo>
                    <a:pt x="733" y="1232"/>
                  </a:lnTo>
                  <a:lnTo>
                    <a:pt x="733" y="1232"/>
                  </a:lnTo>
                  <a:lnTo>
                    <a:pt x="733" y="1232"/>
                  </a:lnTo>
                  <a:lnTo>
                    <a:pt x="724" y="1232"/>
                  </a:lnTo>
                  <a:lnTo>
                    <a:pt x="724" y="1223"/>
                  </a:lnTo>
                  <a:lnTo>
                    <a:pt x="715" y="1223"/>
                  </a:lnTo>
                  <a:lnTo>
                    <a:pt x="715" y="1223"/>
                  </a:lnTo>
                  <a:lnTo>
                    <a:pt x="715" y="1223"/>
                  </a:lnTo>
                  <a:lnTo>
                    <a:pt x="706" y="1223"/>
                  </a:lnTo>
                  <a:lnTo>
                    <a:pt x="706" y="1223"/>
                  </a:lnTo>
                  <a:lnTo>
                    <a:pt x="706" y="1223"/>
                  </a:lnTo>
                  <a:lnTo>
                    <a:pt x="697" y="1223"/>
                  </a:lnTo>
                  <a:lnTo>
                    <a:pt x="697" y="1214"/>
                  </a:lnTo>
                  <a:lnTo>
                    <a:pt x="697" y="1214"/>
                  </a:lnTo>
                  <a:lnTo>
                    <a:pt x="688" y="1214"/>
                  </a:lnTo>
                  <a:lnTo>
                    <a:pt x="688" y="1214"/>
                  </a:lnTo>
                  <a:lnTo>
                    <a:pt x="679" y="1214"/>
                  </a:lnTo>
                  <a:lnTo>
                    <a:pt x="679" y="1214"/>
                  </a:lnTo>
                  <a:lnTo>
                    <a:pt x="679" y="1214"/>
                  </a:lnTo>
                  <a:lnTo>
                    <a:pt x="679" y="1214"/>
                  </a:lnTo>
                  <a:lnTo>
                    <a:pt x="670" y="1214"/>
                  </a:lnTo>
                  <a:lnTo>
                    <a:pt x="670" y="1214"/>
                  </a:lnTo>
                  <a:lnTo>
                    <a:pt x="670" y="1214"/>
                  </a:lnTo>
                  <a:lnTo>
                    <a:pt x="661" y="1214"/>
                  </a:lnTo>
                  <a:lnTo>
                    <a:pt x="661" y="1214"/>
                  </a:lnTo>
                  <a:lnTo>
                    <a:pt x="661" y="1223"/>
                  </a:lnTo>
                  <a:lnTo>
                    <a:pt x="661" y="1223"/>
                  </a:lnTo>
                  <a:lnTo>
                    <a:pt x="661" y="1223"/>
                  </a:lnTo>
                  <a:lnTo>
                    <a:pt x="661" y="1232"/>
                  </a:lnTo>
                  <a:lnTo>
                    <a:pt x="661" y="1232"/>
                  </a:lnTo>
                  <a:lnTo>
                    <a:pt x="653" y="1241"/>
                  </a:lnTo>
                  <a:lnTo>
                    <a:pt x="653" y="1241"/>
                  </a:lnTo>
                  <a:lnTo>
                    <a:pt x="653" y="1241"/>
                  </a:lnTo>
                  <a:lnTo>
                    <a:pt x="653" y="1250"/>
                  </a:lnTo>
                  <a:lnTo>
                    <a:pt x="644" y="1250"/>
                  </a:lnTo>
                  <a:lnTo>
                    <a:pt x="644" y="1250"/>
                  </a:lnTo>
                  <a:lnTo>
                    <a:pt x="644" y="1241"/>
                  </a:lnTo>
                  <a:lnTo>
                    <a:pt x="635" y="1241"/>
                  </a:lnTo>
                  <a:lnTo>
                    <a:pt x="635" y="1241"/>
                  </a:lnTo>
                  <a:lnTo>
                    <a:pt x="635" y="1232"/>
                  </a:lnTo>
                  <a:lnTo>
                    <a:pt x="635" y="1232"/>
                  </a:lnTo>
                  <a:lnTo>
                    <a:pt x="626" y="1232"/>
                  </a:lnTo>
                  <a:lnTo>
                    <a:pt x="626" y="1232"/>
                  </a:lnTo>
                  <a:lnTo>
                    <a:pt x="626" y="1223"/>
                  </a:lnTo>
                  <a:lnTo>
                    <a:pt x="617" y="1223"/>
                  </a:lnTo>
                  <a:lnTo>
                    <a:pt x="617" y="1223"/>
                  </a:lnTo>
                  <a:lnTo>
                    <a:pt x="617" y="1223"/>
                  </a:lnTo>
                  <a:lnTo>
                    <a:pt x="617" y="1214"/>
                  </a:lnTo>
                  <a:lnTo>
                    <a:pt x="608" y="1214"/>
                  </a:lnTo>
                  <a:lnTo>
                    <a:pt x="608" y="1214"/>
                  </a:lnTo>
                  <a:lnTo>
                    <a:pt x="608" y="1214"/>
                  </a:lnTo>
                  <a:lnTo>
                    <a:pt x="599" y="1205"/>
                  </a:lnTo>
                  <a:lnTo>
                    <a:pt x="599" y="1205"/>
                  </a:lnTo>
                  <a:lnTo>
                    <a:pt x="599" y="1205"/>
                  </a:lnTo>
                  <a:lnTo>
                    <a:pt x="590" y="1205"/>
                  </a:lnTo>
                  <a:lnTo>
                    <a:pt x="590" y="1196"/>
                  </a:lnTo>
                  <a:lnTo>
                    <a:pt x="590" y="1196"/>
                  </a:lnTo>
                  <a:lnTo>
                    <a:pt x="590" y="1196"/>
                  </a:lnTo>
                  <a:lnTo>
                    <a:pt x="581" y="1187"/>
                  </a:lnTo>
                  <a:lnTo>
                    <a:pt x="581" y="1187"/>
                  </a:lnTo>
                  <a:lnTo>
                    <a:pt x="581" y="1178"/>
                  </a:lnTo>
                  <a:lnTo>
                    <a:pt x="581" y="1178"/>
                  </a:lnTo>
                  <a:lnTo>
                    <a:pt x="581" y="1169"/>
                  </a:lnTo>
                  <a:lnTo>
                    <a:pt x="581" y="1169"/>
                  </a:lnTo>
                  <a:lnTo>
                    <a:pt x="581" y="1160"/>
                  </a:lnTo>
                  <a:lnTo>
                    <a:pt x="572" y="1160"/>
                  </a:lnTo>
                  <a:lnTo>
                    <a:pt x="572" y="1160"/>
                  </a:lnTo>
                  <a:lnTo>
                    <a:pt x="572" y="1160"/>
                  </a:lnTo>
                  <a:lnTo>
                    <a:pt x="563" y="1151"/>
                  </a:lnTo>
                  <a:lnTo>
                    <a:pt x="563" y="1151"/>
                  </a:lnTo>
                  <a:lnTo>
                    <a:pt x="554" y="1151"/>
                  </a:lnTo>
                  <a:lnTo>
                    <a:pt x="554" y="1151"/>
                  </a:lnTo>
                  <a:lnTo>
                    <a:pt x="545" y="1151"/>
                  </a:lnTo>
                  <a:lnTo>
                    <a:pt x="545" y="1151"/>
                  </a:lnTo>
                  <a:lnTo>
                    <a:pt x="545" y="1143"/>
                  </a:lnTo>
                  <a:lnTo>
                    <a:pt x="545" y="1143"/>
                  </a:lnTo>
                  <a:lnTo>
                    <a:pt x="536" y="1143"/>
                  </a:lnTo>
                  <a:lnTo>
                    <a:pt x="536" y="1134"/>
                  </a:lnTo>
                  <a:lnTo>
                    <a:pt x="536" y="1134"/>
                  </a:lnTo>
                  <a:lnTo>
                    <a:pt x="536" y="1134"/>
                  </a:lnTo>
                  <a:lnTo>
                    <a:pt x="536" y="1125"/>
                  </a:lnTo>
                  <a:lnTo>
                    <a:pt x="527" y="1125"/>
                  </a:lnTo>
                  <a:lnTo>
                    <a:pt x="527" y="1125"/>
                  </a:lnTo>
                  <a:lnTo>
                    <a:pt x="527" y="1134"/>
                  </a:lnTo>
                  <a:lnTo>
                    <a:pt x="519" y="1134"/>
                  </a:lnTo>
                  <a:lnTo>
                    <a:pt x="519" y="1134"/>
                  </a:lnTo>
                  <a:lnTo>
                    <a:pt x="519" y="1134"/>
                  </a:lnTo>
                  <a:lnTo>
                    <a:pt x="510" y="1143"/>
                  </a:lnTo>
                  <a:lnTo>
                    <a:pt x="510" y="1143"/>
                  </a:lnTo>
                  <a:lnTo>
                    <a:pt x="510" y="1143"/>
                  </a:lnTo>
                  <a:lnTo>
                    <a:pt x="501" y="1143"/>
                  </a:lnTo>
                  <a:lnTo>
                    <a:pt x="501" y="1143"/>
                  </a:lnTo>
                  <a:lnTo>
                    <a:pt x="501" y="1143"/>
                  </a:lnTo>
                  <a:lnTo>
                    <a:pt x="492" y="1143"/>
                  </a:lnTo>
                  <a:lnTo>
                    <a:pt x="492" y="1143"/>
                  </a:lnTo>
                  <a:lnTo>
                    <a:pt x="492" y="1143"/>
                  </a:lnTo>
                  <a:lnTo>
                    <a:pt x="483" y="1143"/>
                  </a:lnTo>
                  <a:lnTo>
                    <a:pt x="483" y="1143"/>
                  </a:lnTo>
                  <a:lnTo>
                    <a:pt x="483" y="1143"/>
                  </a:lnTo>
                  <a:lnTo>
                    <a:pt x="483" y="1134"/>
                  </a:lnTo>
                  <a:lnTo>
                    <a:pt x="474" y="1134"/>
                  </a:lnTo>
                  <a:lnTo>
                    <a:pt x="474" y="1134"/>
                  </a:lnTo>
                  <a:lnTo>
                    <a:pt x="474" y="1125"/>
                  </a:lnTo>
                  <a:lnTo>
                    <a:pt x="474" y="1125"/>
                  </a:lnTo>
                  <a:lnTo>
                    <a:pt x="474" y="1125"/>
                  </a:lnTo>
                  <a:lnTo>
                    <a:pt x="465" y="1125"/>
                  </a:lnTo>
                  <a:lnTo>
                    <a:pt x="465" y="1125"/>
                  </a:lnTo>
                  <a:lnTo>
                    <a:pt x="465" y="1116"/>
                  </a:lnTo>
                  <a:lnTo>
                    <a:pt x="465" y="1116"/>
                  </a:lnTo>
                  <a:lnTo>
                    <a:pt x="456" y="1116"/>
                  </a:lnTo>
                  <a:lnTo>
                    <a:pt x="456" y="1125"/>
                  </a:lnTo>
                  <a:lnTo>
                    <a:pt x="456" y="1125"/>
                  </a:lnTo>
                  <a:lnTo>
                    <a:pt x="456" y="1125"/>
                  </a:lnTo>
                  <a:lnTo>
                    <a:pt x="447" y="1125"/>
                  </a:lnTo>
                  <a:lnTo>
                    <a:pt x="447" y="1125"/>
                  </a:lnTo>
                  <a:lnTo>
                    <a:pt x="447" y="1125"/>
                  </a:lnTo>
                  <a:lnTo>
                    <a:pt x="438" y="1125"/>
                  </a:lnTo>
                  <a:lnTo>
                    <a:pt x="438" y="1125"/>
                  </a:lnTo>
                  <a:lnTo>
                    <a:pt x="429" y="1125"/>
                  </a:lnTo>
                  <a:lnTo>
                    <a:pt x="429" y="1125"/>
                  </a:lnTo>
                  <a:lnTo>
                    <a:pt x="429" y="1125"/>
                  </a:lnTo>
                  <a:lnTo>
                    <a:pt x="420" y="1125"/>
                  </a:lnTo>
                  <a:lnTo>
                    <a:pt x="420" y="1125"/>
                  </a:lnTo>
                  <a:lnTo>
                    <a:pt x="420" y="1134"/>
                  </a:lnTo>
                  <a:lnTo>
                    <a:pt x="420" y="1134"/>
                  </a:lnTo>
                  <a:lnTo>
                    <a:pt x="420" y="1134"/>
                  </a:lnTo>
                  <a:lnTo>
                    <a:pt x="411" y="1134"/>
                  </a:lnTo>
                  <a:lnTo>
                    <a:pt x="411" y="1134"/>
                  </a:lnTo>
                  <a:lnTo>
                    <a:pt x="411" y="1143"/>
                  </a:lnTo>
                  <a:lnTo>
                    <a:pt x="411" y="1143"/>
                  </a:lnTo>
                  <a:lnTo>
                    <a:pt x="411" y="1143"/>
                  </a:lnTo>
                  <a:lnTo>
                    <a:pt x="402" y="1143"/>
                  </a:lnTo>
                  <a:lnTo>
                    <a:pt x="402" y="1143"/>
                  </a:lnTo>
                  <a:lnTo>
                    <a:pt x="402" y="1143"/>
                  </a:lnTo>
                  <a:lnTo>
                    <a:pt x="394" y="1143"/>
                  </a:lnTo>
                  <a:lnTo>
                    <a:pt x="394" y="1143"/>
                  </a:lnTo>
                  <a:lnTo>
                    <a:pt x="394" y="1143"/>
                  </a:lnTo>
                  <a:lnTo>
                    <a:pt x="394" y="1143"/>
                  </a:lnTo>
                  <a:lnTo>
                    <a:pt x="385" y="1134"/>
                  </a:lnTo>
                  <a:lnTo>
                    <a:pt x="385" y="1134"/>
                  </a:lnTo>
                  <a:lnTo>
                    <a:pt x="385" y="1125"/>
                  </a:lnTo>
                  <a:lnTo>
                    <a:pt x="385" y="1125"/>
                  </a:lnTo>
                  <a:lnTo>
                    <a:pt x="385" y="1116"/>
                  </a:lnTo>
                  <a:lnTo>
                    <a:pt x="385" y="1116"/>
                  </a:lnTo>
                  <a:lnTo>
                    <a:pt x="385" y="1116"/>
                  </a:lnTo>
                  <a:lnTo>
                    <a:pt x="376" y="1107"/>
                  </a:lnTo>
                  <a:lnTo>
                    <a:pt x="376" y="1107"/>
                  </a:lnTo>
                  <a:lnTo>
                    <a:pt x="376" y="1107"/>
                  </a:lnTo>
                  <a:lnTo>
                    <a:pt x="367" y="1107"/>
                  </a:lnTo>
                  <a:lnTo>
                    <a:pt x="367" y="1107"/>
                  </a:lnTo>
                  <a:lnTo>
                    <a:pt x="367" y="1107"/>
                  </a:lnTo>
                  <a:lnTo>
                    <a:pt x="367" y="1107"/>
                  </a:lnTo>
                  <a:lnTo>
                    <a:pt x="358" y="1107"/>
                  </a:lnTo>
                  <a:lnTo>
                    <a:pt x="358" y="1107"/>
                  </a:lnTo>
                  <a:lnTo>
                    <a:pt x="358" y="1107"/>
                  </a:lnTo>
                  <a:lnTo>
                    <a:pt x="349" y="1107"/>
                  </a:lnTo>
                  <a:lnTo>
                    <a:pt x="349" y="1116"/>
                  </a:lnTo>
                  <a:lnTo>
                    <a:pt x="349" y="1116"/>
                  </a:lnTo>
                  <a:lnTo>
                    <a:pt x="340" y="1116"/>
                  </a:lnTo>
                  <a:lnTo>
                    <a:pt x="340" y="1116"/>
                  </a:lnTo>
                  <a:lnTo>
                    <a:pt x="340" y="1116"/>
                  </a:lnTo>
                  <a:lnTo>
                    <a:pt x="331" y="1116"/>
                  </a:lnTo>
                  <a:lnTo>
                    <a:pt x="331" y="1116"/>
                  </a:lnTo>
                  <a:lnTo>
                    <a:pt x="322" y="1116"/>
                  </a:lnTo>
                  <a:lnTo>
                    <a:pt x="322" y="1116"/>
                  </a:lnTo>
                  <a:lnTo>
                    <a:pt x="322" y="1116"/>
                  </a:lnTo>
                  <a:lnTo>
                    <a:pt x="322" y="1107"/>
                  </a:lnTo>
                  <a:lnTo>
                    <a:pt x="313" y="1107"/>
                  </a:lnTo>
                  <a:lnTo>
                    <a:pt x="313" y="1107"/>
                  </a:lnTo>
                  <a:lnTo>
                    <a:pt x="313" y="1107"/>
                  </a:lnTo>
                  <a:lnTo>
                    <a:pt x="304" y="1107"/>
                  </a:lnTo>
                  <a:lnTo>
                    <a:pt x="304" y="1098"/>
                  </a:lnTo>
                  <a:lnTo>
                    <a:pt x="304" y="1098"/>
                  </a:lnTo>
                  <a:lnTo>
                    <a:pt x="295" y="1098"/>
                  </a:lnTo>
                  <a:lnTo>
                    <a:pt x="295" y="1098"/>
                  </a:lnTo>
                  <a:lnTo>
                    <a:pt x="295" y="1098"/>
                  </a:lnTo>
                  <a:lnTo>
                    <a:pt x="286" y="1089"/>
                  </a:lnTo>
                  <a:lnTo>
                    <a:pt x="286" y="1089"/>
                  </a:lnTo>
                  <a:lnTo>
                    <a:pt x="286" y="1089"/>
                  </a:lnTo>
                  <a:lnTo>
                    <a:pt x="286" y="1089"/>
                  </a:lnTo>
                  <a:lnTo>
                    <a:pt x="277" y="1089"/>
                  </a:lnTo>
                  <a:lnTo>
                    <a:pt x="277" y="1089"/>
                  </a:lnTo>
                  <a:lnTo>
                    <a:pt x="277" y="1089"/>
                  </a:lnTo>
                  <a:lnTo>
                    <a:pt x="277" y="1089"/>
                  </a:lnTo>
                  <a:lnTo>
                    <a:pt x="268" y="1089"/>
                  </a:lnTo>
                  <a:lnTo>
                    <a:pt x="268" y="1089"/>
                  </a:lnTo>
                  <a:lnTo>
                    <a:pt x="268" y="1089"/>
                  </a:lnTo>
                  <a:lnTo>
                    <a:pt x="268" y="1089"/>
                  </a:lnTo>
                  <a:lnTo>
                    <a:pt x="268" y="1080"/>
                  </a:lnTo>
                  <a:lnTo>
                    <a:pt x="268" y="1080"/>
                  </a:lnTo>
                  <a:lnTo>
                    <a:pt x="268" y="1080"/>
                  </a:lnTo>
                  <a:lnTo>
                    <a:pt x="268" y="1080"/>
                  </a:lnTo>
                  <a:lnTo>
                    <a:pt x="268" y="1080"/>
                  </a:lnTo>
                  <a:lnTo>
                    <a:pt x="268" y="1071"/>
                  </a:lnTo>
                  <a:lnTo>
                    <a:pt x="268" y="1071"/>
                  </a:lnTo>
                  <a:lnTo>
                    <a:pt x="268" y="1071"/>
                  </a:lnTo>
                  <a:lnTo>
                    <a:pt x="268" y="1062"/>
                  </a:lnTo>
                  <a:lnTo>
                    <a:pt x="268" y="1062"/>
                  </a:lnTo>
                  <a:lnTo>
                    <a:pt x="268" y="1062"/>
                  </a:lnTo>
                  <a:lnTo>
                    <a:pt x="260" y="1053"/>
                  </a:lnTo>
                  <a:lnTo>
                    <a:pt x="260" y="1053"/>
                  </a:lnTo>
                  <a:lnTo>
                    <a:pt x="260" y="1053"/>
                  </a:lnTo>
                  <a:lnTo>
                    <a:pt x="260" y="1044"/>
                  </a:lnTo>
                  <a:lnTo>
                    <a:pt x="260" y="1044"/>
                  </a:lnTo>
                  <a:lnTo>
                    <a:pt x="260" y="1035"/>
                  </a:lnTo>
                  <a:lnTo>
                    <a:pt x="251" y="1035"/>
                  </a:lnTo>
                  <a:lnTo>
                    <a:pt x="251" y="1035"/>
                  </a:lnTo>
                  <a:lnTo>
                    <a:pt x="251" y="1026"/>
                  </a:lnTo>
                  <a:lnTo>
                    <a:pt x="242" y="1026"/>
                  </a:lnTo>
                  <a:lnTo>
                    <a:pt x="242" y="1026"/>
                  </a:lnTo>
                  <a:lnTo>
                    <a:pt x="242" y="1026"/>
                  </a:lnTo>
                  <a:lnTo>
                    <a:pt x="233" y="1026"/>
                  </a:lnTo>
                  <a:lnTo>
                    <a:pt x="233" y="1026"/>
                  </a:lnTo>
                  <a:lnTo>
                    <a:pt x="224" y="1026"/>
                  </a:lnTo>
                  <a:lnTo>
                    <a:pt x="224" y="1026"/>
                  </a:lnTo>
                  <a:lnTo>
                    <a:pt x="215" y="1026"/>
                  </a:lnTo>
                  <a:lnTo>
                    <a:pt x="215" y="1026"/>
                  </a:lnTo>
                  <a:lnTo>
                    <a:pt x="206" y="1026"/>
                  </a:lnTo>
                  <a:lnTo>
                    <a:pt x="206" y="1026"/>
                  </a:lnTo>
                  <a:lnTo>
                    <a:pt x="197" y="1026"/>
                  </a:lnTo>
                  <a:lnTo>
                    <a:pt x="197" y="1035"/>
                  </a:lnTo>
                  <a:lnTo>
                    <a:pt x="197" y="1035"/>
                  </a:lnTo>
                  <a:lnTo>
                    <a:pt x="197" y="1035"/>
                  </a:lnTo>
                  <a:lnTo>
                    <a:pt x="197" y="1035"/>
                  </a:lnTo>
                  <a:lnTo>
                    <a:pt x="188" y="1044"/>
                  </a:lnTo>
                  <a:lnTo>
                    <a:pt x="188" y="1044"/>
                  </a:lnTo>
                  <a:lnTo>
                    <a:pt x="188" y="1044"/>
                  </a:lnTo>
                  <a:lnTo>
                    <a:pt x="179" y="1044"/>
                  </a:lnTo>
                  <a:lnTo>
                    <a:pt x="179" y="1053"/>
                  </a:lnTo>
                  <a:lnTo>
                    <a:pt x="179" y="1053"/>
                  </a:lnTo>
                  <a:lnTo>
                    <a:pt x="170" y="1053"/>
                  </a:lnTo>
                  <a:lnTo>
                    <a:pt x="170" y="1053"/>
                  </a:lnTo>
                  <a:lnTo>
                    <a:pt x="170" y="1053"/>
                  </a:lnTo>
                  <a:lnTo>
                    <a:pt x="161" y="1053"/>
                  </a:lnTo>
                  <a:lnTo>
                    <a:pt x="161" y="1053"/>
                  </a:lnTo>
                  <a:lnTo>
                    <a:pt x="161" y="1053"/>
                  </a:lnTo>
                  <a:lnTo>
                    <a:pt x="152" y="1044"/>
                  </a:lnTo>
                  <a:lnTo>
                    <a:pt x="152" y="1044"/>
                  </a:lnTo>
                  <a:lnTo>
                    <a:pt x="152" y="1044"/>
                  </a:lnTo>
                  <a:lnTo>
                    <a:pt x="143" y="1035"/>
                  </a:lnTo>
                  <a:lnTo>
                    <a:pt x="143" y="1035"/>
                  </a:lnTo>
                  <a:lnTo>
                    <a:pt x="143" y="1035"/>
                  </a:lnTo>
                  <a:lnTo>
                    <a:pt x="134" y="1035"/>
                  </a:lnTo>
                  <a:lnTo>
                    <a:pt x="134" y="1035"/>
                  </a:lnTo>
                  <a:lnTo>
                    <a:pt x="126" y="1026"/>
                  </a:lnTo>
                  <a:lnTo>
                    <a:pt x="126" y="1026"/>
                  </a:lnTo>
                  <a:lnTo>
                    <a:pt x="117" y="1026"/>
                  </a:lnTo>
                  <a:lnTo>
                    <a:pt x="108" y="1026"/>
                  </a:lnTo>
                  <a:lnTo>
                    <a:pt x="108" y="1026"/>
                  </a:lnTo>
                  <a:lnTo>
                    <a:pt x="99" y="1026"/>
                  </a:lnTo>
                  <a:lnTo>
                    <a:pt x="99" y="1026"/>
                  </a:lnTo>
                  <a:lnTo>
                    <a:pt x="90" y="1026"/>
                  </a:lnTo>
                  <a:lnTo>
                    <a:pt x="90" y="1026"/>
                  </a:lnTo>
                  <a:lnTo>
                    <a:pt x="81" y="1026"/>
                  </a:lnTo>
                  <a:lnTo>
                    <a:pt x="81" y="1026"/>
                  </a:lnTo>
                  <a:lnTo>
                    <a:pt x="72" y="1026"/>
                  </a:lnTo>
                  <a:lnTo>
                    <a:pt x="72" y="1026"/>
                  </a:lnTo>
                  <a:lnTo>
                    <a:pt x="72" y="1018"/>
                  </a:lnTo>
                  <a:lnTo>
                    <a:pt x="63" y="1018"/>
                  </a:lnTo>
                  <a:lnTo>
                    <a:pt x="63" y="1018"/>
                  </a:lnTo>
                  <a:lnTo>
                    <a:pt x="63" y="1009"/>
                  </a:lnTo>
                  <a:lnTo>
                    <a:pt x="63" y="1009"/>
                  </a:lnTo>
                  <a:lnTo>
                    <a:pt x="63" y="1000"/>
                  </a:lnTo>
                  <a:lnTo>
                    <a:pt x="54" y="1000"/>
                  </a:lnTo>
                  <a:lnTo>
                    <a:pt x="54" y="1000"/>
                  </a:lnTo>
                  <a:lnTo>
                    <a:pt x="54" y="991"/>
                  </a:lnTo>
                  <a:lnTo>
                    <a:pt x="54" y="991"/>
                  </a:lnTo>
                  <a:lnTo>
                    <a:pt x="54" y="982"/>
                  </a:lnTo>
                  <a:lnTo>
                    <a:pt x="54" y="973"/>
                  </a:lnTo>
                  <a:lnTo>
                    <a:pt x="54" y="973"/>
                  </a:lnTo>
                  <a:lnTo>
                    <a:pt x="54" y="964"/>
                  </a:lnTo>
                  <a:lnTo>
                    <a:pt x="54" y="964"/>
                  </a:lnTo>
                  <a:lnTo>
                    <a:pt x="45" y="955"/>
                  </a:lnTo>
                  <a:lnTo>
                    <a:pt x="45" y="955"/>
                  </a:lnTo>
                  <a:lnTo>
                    <a:pt x="45" y="955"/>
                  </a:lnTo>
                  <a:lnTo>
                    <a:pt x="45" y="946"/>
                  </a:lnTo>
                  <a:lnTo>
                    <a:pt x="54" y="946"/>
                  </a:lnTo>
                  <a:lnTo>
                    <a:pt x="54" y="946"/>
                  </a:lnTo>
                  <a:lnTo>
                    <a:pt x="63" y="937"/>
                  </a:lnTo>
                  <a:lnTo>
                    <a:pt x="72" y="937"/>
                  </a:lnTo>
                  <a:lnTo>
                    <a:pt x="72" y="937"/>
                  </a:lnTo>
                  <a:lnTo>
                    <a:pt x="72" y="937"/>
                  </a:lnTo>
                  <a:lnTo>
                    <a:pt x="90" y="901"/>
                  </a:lnTo>
                  <a:lnTo>
                    <a:pt x="90" y="848"/>
                  </a:lnTo>
                  <a:lnTo>
                    <a:pt x="81" y="821"/>
                  </a:lnTo>
                  <a:lnTo>
                    <a:pt x="72" y="803"/>
                  </a:lnTo>
                  <a:lnTo>
                    <a:pt x="54" y="803"/>
                  </a:lnTo>
                  <a:lnTo>
                    <a:pt x="36" y="794"/>
                  </a:lnTo>
                  <a:lnTo>
                    <a:pt x="9" y="785"/>
                  </a:lnTo>
                  <a:lnTo>
                    <a:pt x="0" y="750"/>
                  </a:lnTo>
                  <a:lnTo>
                    <a:pt x="9" y="714"/>
                  </a:lnTo>
                  <a:lnTo>
                    <a:pt x="18" y="696"/>
                  </a:lnTo>
                  <a:lnTo>
                    <a:pt x="45" y="678"/>
                  </a:lnTo>
                  <a:lnTo>
                    <a:pt x="63" y="660"/>
                  </a:lnTo>
                  <a:lnTo>
                    <a:pt x="63" y="651"/>
                  </a:lnTo>
                  <a:lnTo>
                    <a:pt x="63" y="634"/>
                  </a:lnTo>
                  <a:lnTo>
                    <a:pt x="54" y="616"/>
                  </a:lnTo>
                  <a:lnTo>
                    <a:pt x="63" y="607"/>
                  </a:lnTo>
                  <a:lnTo>
                    <a:pt x="72" y="598"/>
                  </a:lnTo>
                  <a:lnTo>
                    <a:pt x="90" y="562"/>
                  </a:lnTo>
                  <a:lnTo>
                    <a:pt x="99" y="544"/>
                  </a:lnTo>
                  <a:lnTo>
                    <a:pt x="117" y="535"/>
                  </a:lnTo>
                  <a:lnTo>
                    <a:pt x="108" y="509"/>
                  </a:lnTo>
                  <a:lnTo>
                    <a:pt x="126" y="509"/>
                  </a:lnTo>
                  <a:lnTo>
                    <a:pt x="126" y="482"/>
                  </a:lnTo>
                  <a:lnTo>
                    <a:pt x="134" y="455"/>
                  </a:lnTo>
                  <a:lnTo>
                    <a:pt x="152" y="428"/>
                  </a:lnTo>
                  <a:lnTo>
                    <a:pt x="152" y="384"/>
                  </a:lnTo>
                  <a:lnTo>
                    <a:pt x="152" y="357"/>
                  </a:lnTo>
                  <a:lnTo>
                    <a:pt x="161" y="321"/>
                  </a:lnTo>
                  <a:lnTo>
                    <a:pt x="161" y="303"/>
                  </a:lnTo>
                  <a:lnTo>
                    <a:pt x="179" y="285"/>
                  </a:lnTo>
                  <a:lnTo>
                    <a:pt x="206" y="276"/>
                  </a:lnTo>
                  <a:lnTo>
                    <a:pt x="233" y="259"/>
                  </a:lnTo>
                  <a:lnTo>
                    <a:pt x="242" y="250"/>
                  </a:lnTo>
                  <a:lnTo>
                    <a:pt x="251" y="232"/>
                  </a:lnTo>
                  <a:lnTo>
                    <a:pt x="268" y="241"/>
                  </a:lnTo>
                  <a:lnTo>
                    <a:pt x="295" y="250"/>
                  </a:lnTo>
                  <a:lnTo>
                    <a:pt x="313" y="250"/>
                  </a:lnTo>
                  <a:lnTo>
                    <a:pt x="322" y="241"/>
                  </a:lnTo>
                  <a:lnTo>
                    <a:pt x="322" y="223"/>
                  </a:lnTo>
                  <a:lnTo>
                    <a:pt x="340" y="223"/>
                  </a:lnTo>
                  <a:lnTo>
                    <a:pt x="331" y="196"/>
                  </a:lnTo>
                  <a:lnTo>
                    <a:pt x="322" y="178"/>
                  </a:lnTo>
                  <a:lnTo>
                    <a:pt x="322" y="160"/>
                  </a:lnTo>
                  <a:lnTo>
                    <a:pt x="331" y="151"/>
                  </a:lnTo>
                  <a:lnTo>
                    <a:pt x="340" y="142"/>
                  </a:lnTo>
                  <a:lnTo>
                    <a:pt x="358" y="151"/>
                  </a:lnTo>
                  <a:lnTo>
                    <a:pt x="376" y="151"/>
                  </a:lnTo>
                  <a:lnTo>
                    <a:pt x="394" y="151"/>
                  </a:lnTo>
                  <a:lnTo>
                    <a:pt x="394" y="142"/>
                  </a:lnTo>
                  <a:lnTo>
                    <a:pt x="394" y="133"/>
                  </a:lnTo>
                  <a:lnTo>
                    <a:pt x="411" y="116"/>
                  </a:lnTo>
                  <a:lnTo>
                    <a:pt x="429" y="116"/>
                  </a:lnTo>
                  <a:lnTo>
                    <a:pt x="438" y="116"/>
                  </a:lnTo>
                  <a:lnTo>
                    <a:pt x="447" y="98"/>
                  </a:lnTo>
                  <a:lnTo>
                    <a:pt x="465" y="89"/>
                  </a:lnTo>
                  <a:lnTo>
                    <a:pt x="465" y="80"/>
                  </a:lnTo>
                  <a:lnTo>
                    <a:pt x="474" y="53"/>
                  </a:lnTo>
                  <a:lnTo>
                    <a:pt x="474" y="35"/>
                  </a:lnTo>
                  <a:lnTo>
                    <a:pt x="483" y="17"/>
                  </a:lnTo>
                  <a:lnTo>
                    <a:pt x="501" y="0"/>
                  </a:lnTo>
                  <a:lnTo>
                    <a:pt x="519" y="0"/>
                  </a:lnTo>
                  <a:lnTo>
                    <a:pt x="536" y="0"/>
                  </a:lnTo>
                  <a:lnTo>
                    <a:pt x="536" y="17"/>
                  </a:lnTo>
                  <a:lnTo>
                    <a:pt x="545" y="35"/>
                  </a:lnTo>
                  <a:lnTo>
                    <a:pt x="536" y="53"/>
                  </a:lnTo>
                  <a:lnTo>
                    <a:pt x="545" y="71"/>
                  </a:lnTo>
                  <a:lnTo>
                    <a:pt x="545" y="98"/>
                  </a:lnTo>
                  <a:lnTo>
                    <a:pt x="545" y="107"/>
                  </a:lnTo>
                  <a:lnTo>
                    <a:pt x="554" y="116"/>
                  </a:lnTo>
                  <a:lnTo>
                    <a:pt x="563" y="125"/>
                  </a:lnTo>
                  <a:lnTo>
                    <a:pt x="581" y="116"/>
                  </a:lnTo>
                  <a:lnTo>
                    <a:pt x="581" y="125"/>
                  </a:lnTo>
                  <a:lnTo>
                    <a:pt x="590" y="133"/>
                  </a:lnTo>
                  <a:lnTo>
                    <a:pt x="599" y="142"/>
                  </a:lnTo>
                  <a:lnTo>
                    <a:pt x="626" y="142"/>
                  </a:lnTo>
                  <a:lnTo>
                    <a:pt x="644" y="142"/>
                  </a:lnTo>
                  <a:lnTo>
                    <a:pt x="653" y="151"/>
                  </a:lnTo>
                  <a:lnTo>
                    <a:pt x="661" y="169"/>
                  </a:lnTo>
                  <a:lnTo>
                    <a:pt x="679" y="187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39" name="Freeform 62"/>
            <xdr:cNvSpPr>
              <a:spLocks/>
            </xdr:cNvSpPr>
          </xdr:nvSpPr>
          <xdr:spPr bwMode="auto">
            <a:xfrm>
              <a:off x="6919" y="7219"/>
              <a:ext cx="2082" cy="1737"/>
            </a:xfrm>
            <a:custGeom>
              <a:avLst/>
              <a:gdLst>
                <a:gd name="T0" fmla="*/ 893 w 938"/>
                <a:gd name="T1" fmla="*/ 527 h 732"/>
                <a:gd name="T2" fmla="*/ 938 w 938"/>
                <a:gd name="T3" fmla="*/ 464 h 732"/>
                <a:gd name="T4" fmla="*/ 902 w 938"/>
                <a:gd name="T5" fmla="*/ 464 h 732"/>
                <a:gd name="T6" fmla="*/ 804 w 938"/>
                <a:gd name="T7" fmla="*/ 447 h 732"/>
                <a:gd name="T8" fmla="*/ 777 w 938"/>
                <a:gd name="T9" fmla="*/ 411 h 732"/>
                <a:gd name="T10" fmla="*/ 831 w 938"/>
                <a:gd name="T11" fmla="*/ 330 h 732"/>
                <a:gd name="T12" fmla="*/ 777 w 938"/>
                <a:gd name="T13" fmla="*/ 304 h 732"/>
                <a:gd name="T14" fmla="*/ 741 w 938"/>
                <a:gd name="T15" fmla="*/ 277 h 732"/>
                <a:gd name="T16" fmla="*/ 670 w 938"/>
                <a:gd name="T17" fmla="*/ 259 h 732"/>
                <a:gd name="T18" fmla="*/ 643 w 938"/>
                <a:gd name="T19" fmla="*/ 223 h 732"/>
                <a:gd name="T20" fmla="*/ 616 w 938"/>
                <a:gd name="T21" fmla="*/ 205 h 732"/>
                <a:gd name="T22" fmla="*/ 652 w 938"/>
                <a:gd name="T23" fmla="*/ 125 h 732"/>
                <a:gd name="T24" fmla="*/ 661 w 938"/>
                <a:gd name="T25" fmla="*/ 89 h 732"/>
                <a:gd name="T26" fmla="*/ 616 w 938"/>
                <a:gd name="T27" fmla="*/ 98 h 732"/>
                <a:gd name="T28" fmla="*/ 598 w 938"/>
                <a:gd name="T29" fmla="*/ 134 h 732"/>
                <a:gd name="T30" fmla="*/ 572 w 938"/>
                <a:gd name="T31" fmla="*/ 72 h 732"/>
                <a:gd name="T32" fmla="*/ 554 w 938"/>
                <a:gd name="T33" fmla="*/ 27 h 732"/>
                <a:gd name="T34" fmla="*/ 518 w 938"/>
                <a:gd name="T35" fmla="*/ 9 h 732"/>
                <a:gd name="T36" fmla="*/ 464 w 938"/>
                <a:gd name="T37" fmla="*/ 0 h 732"/>
                <a:gd name="T38" fmla="*/ 402 w 938"/>
                <a:gd name="T39" fmla="*/ 9 h 732"/>
                <a:gd name="T40" fmla="*/ 420 w 938"/>
                <a:gd name="T41" fmla="*/ 45 h 732"/>
                <a:gd name="T42" fmla="*/ 455 w 938"/>
                <a:gd name="T43" fmla="*/ 72 h 732"/>
                <a:gd name="T44" fmla="*/ 438 w 938"/>
                <a:gd name="T45" fmla="*/ 98 h 732"/>
                <a:gd name="T46" fmla="*/ 402 w 938"/>
                <a:gd name="T47" fmla="*/ 143 h 732"/>
                <a:gd name="T48" fmla="*/ 357 w 938"/>
                <a:gd name="T49" fmla="*/ 152 h 732"/>
                <a:gd name="T50" fmla="*/ 295 w 938"/>
                <a:gd name="T51" fmla="*/ 170 h 732"/>
                <a:gd name="T52" fmla="*/ 223 w 938"/>
                <a:gd name="T53" fmla="*/ 179 h 732"/>
                <a:gd name="T54" fmla="*/ 232 w 938"/>
                <a:gd name="T55" fmla="*/ 232 h 732"/>
                <a:gd name="T56" fmla="*/ 241 w 938"/>
                <a:gd name="T57" fmla="*/ 286 h 732"/>
                <a:gd name="T58" fmla="*/ 214 w 938"/>
                <a:gd name="T59" fmla="*/ 366 h 732"/>
                <a:gd name="T60" fmla="*/ 178 w 938"/>
                <a:gd name="T61" fmla="*/ 393 h 732"/>
                <a:gd name="T62" fmla="*/ 196 w 938"/>
                <a:gd name="T63" fmla="*/ 429 h 732"/>
                <a:gd name="T64" fmla="*/ 178 w 938"/>
                <a:gd name="T65" fmla="*/ 464 h 732"/>
                <a:gd name="T66" fmla="*/ 178 w 938"/>
                <a:gd name="T67" fmla="*/ 509 h 732"/>
                <a:gd name="T68" fmla="*/ 116 w 938"/>
                <a:gd name="T69" fmla="*/ 509 h 732"/>
                <a:gd name="T70" fmla="*/ 80 w 938"/>
                <a:gd name="T71" fmla="*/ 518 h 732"/>
                <a:gd name="T72" fmla="*/ 53 w 938"/>
                <a:gd name="T73" fmla="*/ 536 h 732"/>
                <a:gd name="T74" fmla="*/ 18 w 938"/>
                <a:gd name="T75" fmla="*/ 580 h 732"/>
                <a:gd name="T76" fmla="*/ 0 w 938"/>
                <a:gd name="T77" fmla="*/ 625 h 732"/>
                <a:gd name="T78" fmla="*/ 36 w 938"/>
                <a:gd name="T79" fmla="*/ 670 h 732"/>
                <a:gd name="T80" fmla="*/ 36 w 938"/>
                <a:gd name="T81" fmla="*/ 688 h 732"/>
                <a:gd name="T82" fmla="*/ 62 w 938"/>
                <a:gd name="T83" fmla="*/ 714 h 732"/>
                <a:gd name="T84" fmla="*/ 134 w 938"/>
                <a:gd name="T85" fmla="*/ 732 h 732"/>
                <a:gd name="T86" fmla="*/ 214 w 938"/>
                <a:gd name="T87" fmla="*/ 732 h 732"/>
                <a:gd name="T88" fmla="*/ 295 w 938"/>
                <a:gd name="T89" fmla="*/ 697 h 732"/>
                <a:gd name="T90" fmla="*/ 330 w 938"/>
                <a:gd name="T91" fmla="*/ 670 h 732"/>
                <a:gd name="T92" fmla="*/ 348 w 938"/>
                <a:gd name="T93" fmla="*/ 607 h 732"/>
                <a:gd name="T94" fmla="*/ 366 w 938"/>
                <a:gd name="T95" fmla="*/ 580 h 732"/>
                <a:gd name="T96" fmla="*/ 411 w 938"/>
                <a:gd name="T97" fmla="*/ 580 h 732"/>
                <a:gd name="T98" fmla="*/ 420 w 938"/>
                <a:gd name="T99" fmla="*/ 607 h 732"/>
                <a:gd name="T100" fmla="*/ 455 w 938"/>
                <a:gd name="T101" fmla="*/ 607 h 732"/>
                <a:gd name="T102" fmla="*/ 527 w 938"/>
                <a:gd name="T103" fmla="*/ 607 h 732"/>
                <a:gd name="T104" fmla="*/ 563 w 938"/>
                <a:gd name="T105" fmla="*/ 616 h 732"/>
                <a:gd name="T106" fmla="*/ 589 w 938"/>
                <a:gd name="T107" fmla="*/ 625 h 732"/>
                <a:gd name="T108" fmla="*/ 616 w 938"/>
                <a:gd name="T109" fmla="*/ 616 h 732"/>
                <a:gd name="T110" fmla="*/ 616 w 938"/>
                <a:gd name="T111" fmla="*/ 598 h 732"/>
                <a:gd name="T112" fmla="*/ 625 w 938"/>
                <a:gd name="T113" fmla="*/ 572 h 732"/>
                <a:gd name="T114" fmla="*/ 652 w 938"/>
                <a:gd name="T115" fmla="*/ 572 h 732"/>
                <a:gd name="T116" fmla="*/ 679 w 938"/>
                <a:gd name="T117" fmla="*/ 580 h 732"/>
                <a:gd name="T118" fmla="*/ 697 w 938"/>
                <a:gd name="T119" fmla="*/ 545 h 732"/>
                <a:gd name="T120" fmla="*/ 741 w 938"/>
                <a:gd name="T121" fmla="*/ 536 h 732"/>
                <a:gd name="T122" fmla="*/ 795 w 938"/>
                <a:gd name="T123" fmla="*/ 545 h 732"/>
                <a:gd name="T124" fmla="*/ 831 w 938"/>
                <a:gd name="T125" fmla="*/ 563 h 7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938" h="732">
                  <a:moveTo>
                    <a:pt x="848" y="580"/>
                  </a:moveTo>
                  <a:lnTo>
                    <a:pt x="848" y="580"/>
                  </a:lnTo>
                  <a:lnTo>
                    <a:pt x="848" y="580"/>
                  </a:lnTo>
                  <a:lnTo>
                    <a:pt x="857" y="580"/>
                  </a:lnTo>
                  <a:lnTo>
                    <a:pt x="857" y="580"/>
                  </a:lnTo>
                  <a:lnTo>
                    <a:pt x="857" y="580"/>
                  </a:lnTo>
                  <a:lnTo>
                    <a:pt x="857" y="580"/>
                  </a:lnTo>
                  <a:lnTo>
                    <a:pt x="857" y="580"/>
                  </a:lnTo>
                  <a:lnTo>
                    <a:pt x="866" y="580"/>
                  </a:lnTo>
                  <a:lnTo>
                    <a:pt x="866" y="572"/>
                  </a:lnTo>
                  <a:lnTo>
                    <a:pt x="866" y="572"/>
                  </a:lnTo>
                  <a:lnTo>
                    <a:pt x="866" y="572"/>
                  </a:lnTo>
                  <a:lnTo>
                    <a:pt x="866" y="563"/>
                  </a:lnTo>
                  <a:lnTo>
                    <a:pt x="866" y="563"/>
                  </a:lnTo>
                  <a:lnTo>
                    <a:pt x="866" y="563"/>
                  </a:lnTo>
                  <a:lnTo>
                    <a:pt x="866" y="554"/>
                  </a:lnTo>
                  <a:lnTo>
                    <a:pt x="866" y="554"/>
                  </a:lnTo>
                  <a:lnTo>
                    <a:pt x="866" y="554"/>
                  </a:lnTo>
                  <a:lnTo>
                    <a:pt x="875" y="545"/>
                  </a:lnTo>
                  <a:lnTo>
                    <a:pt x="875" y="545"/>
                  </a:lnTo>
                  <a:lnTo>
                    <a:pt x="875" y="545"/>
                  </a:lnTo>
                  <a:lnTo>
                    <a:pt x="884" y="536"/>
                  </a:lnTo>
                  <a:lnTo>
                    <a:pt x="884" y="536"/>
                  </a:lnTo>
                  <a:lnTo>
                    <a:pt x="884" y="536"/>
                  </a:lnTo>
                  <a:lnTo>
                    <a:pt x="893" y="536"/>
                  </a:lnTo>
                  <a:lnTo>
                    <a:pt x="893" y="527"/>
                  </a:lnTo>
                  <a:lnTo>
                    <a:pt x="893" y="527"/>
                  </a:lnTo>
                  <a:lnTo>
                    <a:pt x="893" y="527"/>
                  </a:lnTo>
                  <a:lnTo>
                    <a:pt x="893" y="527"/>
                  </a:lnTo>
                  <a:lnTo>
                    <a:pt x="884" y="518"/>
                  </a:lnTo>
                  <a:lnTo>
                    <a:pt x="884" y="518"/>
                  </a:lnTo>
                  <a:lnTo>
                    <a:pt x="884" y="518"/>
                  </a:lnTo>
                  <a:lnTo>
                    <a:pt x="893" y="518"/>
                  </a:lnTo>
                  <a:lnTo>
                    <a:pt x="893" y="518"/>
                  </a:lnTo>
                  <a:lnTo>
                    <a:pt x="893" y="509"/>
                  </a:lnTo>
                  <a:lnTo>
                    <a:pt x="893" y="509"/>
                  </a:lnTo>
                  <a:lnTo>
                    <a:pt x="893" y="509"/>
                  </a:lnTo>
                  <a:lnTo>
                    <a:pt x="893" y="509"/>
                  </a:lnTo>
                  <a:lnTo>
                    <a:pt x="902" y="509"/>
                  </a:lnTo>
                  <a:lnTo>
                    <a:pt x="902" y="509"/>
                  </a:lnTo>
                  <a:lnTo>
                    <a:pt x="902" y="500"/>
                  </a:lnTo>
                  <a:lnTo>
                    <a:pt x="911" y="500"/>
                  </a:lnTo>
                  <a:lnTo>
                    <a:pt x="911" y="500"/>
                  </a:lnTo>
                  <a:lnTo>
                    <a:pt x="911" y="491"/>
                  </a:lnTo>
                  <a:lnTo>
                    <a:pt x="920" y="491"/>
                  </a:lnTo>
                  <a:lnTo>
                    <a:pt x="920" y="491"/>
                  </a:lnTo>
                  <a:lnTo>
                    <a:pt x="920" y="482"/>
                  </a:lnTo>
                  <a:lnTo>
                    <a:pt x="929" y="482"/>
                  </a:lnTo>
                  <a:lnTo>
                    <a:pt x="929" y="473"/>
                  </a:lnTo>
                  <a:lnTo>
                    <a:pt x="929" y="473"/>
                  </a:lnTo>
                  <a:lnTo>
                    <a:pt x="929" y="473"/>
                  </a:lnTo>
                  <a:lnTo>
                    <a:pt x="938" y="473"/>
                  </a:lnTo>
                  <a:lnTo>
                    <a:pt x="938" y="473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38" y="464"/>
                  </a:lnTo>
                  <a:lnTo>
                    <a:pt x="929" y="464"/>
                  </a:lnTo>
                  <a:lnTo>
                    <a:pt x="929" y="464"/>
                  </a:lnTo>
                  <a:lnTo>
                    <a:pt x="929" y="464"/>
                  </a:lnTo>
                  <a:lnTo>
                    <a:pt x="929" y="464"/>
                  </a:lnTo>
                  <a:lnTo>
                    <a:pt x="920" y="464"/>
                  </a:lnTo>
                  <a:lnTo>
                    <a:pt x="920" y="464"/>
                  </a:lnTo>
                  <a:lnTo>
                    <a:pt x="920" y="464"/>
                  </a:lnTo>
                  <a:lnTo>
                    <a:pt x="920" y="464"/>
                  </a:lnTo>
                  <a:lnTo>
                    <a:pt x="920" y="464"/>
                  </a:lnTo>
                  <a:lnTo>
                    <a:pt x="920" y="464"/>
                  </a:lnTo>
                  <a:lnTo>
                    <a:pt x="911" y="464"/>
                  </a:lnTo>
                  <a:lnTo>
                    <a:pt x="911" y="464"/>
                  </a:lnTo>
                  <a:lnTo>
                    <a:pt x="911" y="464"/>
                  </a:lnTo>
                  <a:lnTo>
                    <a:pt x="902" y="464"/>
                  </a:lnTo>
                  <a:lnTo>
                    <a:pt x="902" y="464"/>
                  </a:lnTo>
                  <a:lnTo>
                    <a:pt x="902" y="464"/>
                  </a:lnTo>
                  <a:lnTo>
                    <a:pt x="893" y="464"/>
                  </a:lnTo>
                  <a:lnTo>
                    <a:pt x="893" y="464"/>
                  </a:lnTo>
                  <a:lnTo>
                    <a:pt x="884" y="464"/>
                  </a:lnTo>
                  <a:lnTo>
                    <a:pt x="884" y="455"/>
                  </a:lnTo>
                  <a:lnTo>
                    <a:pt x="875" y="455"/>
                  </a:lnTo>
                  <a:lnTo>
                    <a:pt x="875" y="455"/>
                  </a:lnTo>
                  <a:lnTo>
                    <a:pt x="866" y="455"/>
                  </a:lnTo>
                  <a:lnTo>
                    <a:pt x="866" y="455"/>
                  </a:lnTo>
                  <a:lnTo>
                    <a:pt x="866" y="455"/>
                  </a:lnTo>
                  <a:lnTo>
                    <a:pt x="857" y="455"/>
                  </a:lnTo>
                  <a:lnTo>
                    <a:pt x="857" y="455"/>
                  </a:lnTo>
                  <a:lnTo>
                    <a:pt x="857" y="455"/>
                  </a:lnTo>
                  <a:lnTo>
                    <a:pt x="857" y="455"/>
                  </a:lnTo>
                  <a:lnTo>
                    <a:pt x="857" y="447"/>
                  </a:lnTo>
                  <a:lnTo>
                    <a:pt x="848" y="447"/>
                  </a:lnTo>
                  <a:lnTo>
                    <a:pt x="848" y="447"/>
                  </a:lnTo>
                  <a:lnTo>
                    <a:pt x="848" y="447"/>
                  </a:lnTo>
                  <a:lnTo>
                    <a:pt x="839" y="447"/>
                  </a:lnTo>
                  <a:lnTo>
                    <a:pt x="839" y="447"/>
                  </a:lnTo>
                  <a:lnTo>
                    <a:pt x="831" y="447"/>
                  </a:lnTo>
                  <a:lnTo>
                    <a:pt x="831" y="447"/>
                  </a:lnTo>
                  <a:lnTo>
                    <a:pt x="822" y="447"/>
                  </a:lnTo>
                  <a:lnTo>
                    <a:pt x="822" y="447"/>
                  </a:lnTo>
                  <a:lnTo>
                    <a:pt x="822" y="447"/>
                  </a:lnTo>
                  <a:lnTo>
                    <a:pt x="813" y="447"/>
                  </a:lnTo>
                  <a:lnTo>
                    <a:pt x="813" y="447"/>
                  </a:lnTo>
                  <a:lnTo>
                    <a:pt x="804" y="447"/>
                  </a:lnTo>
                  <a:lnTo>
                    <a:pt x="804" y="447"/>
                  </a:lnTo>
                  <a:lnTo>
                    <a:pt x="795" y="447"/>
                  </a:lnTo>
                  <a:lnTo>
                    <a:pt x="795" y="447"/>
                  </a:lnTo>
                  <a:lnTo>
                    <a:pt x="786" y="447"/>
                  </a:lnTo>
                  <a:lnTo>
                    <a:pt x="786" y="447"/>
                  </a:lnTo>
                  <a:lnTo>
                    <a:pt x="777" y="447"/>
                  </a:lnTo>
                  <a:lnTo>
                    <a:pt x="777" y="447"/>
                  </a:lnTo>
                  <a:lnTo>
                    <a:pt x="777" y="438"/>
                  </a:lnTo>
                  <a:lnTo>
                    <a:pt x="777" y="438"/>
                  </a:lnTo>
                  <a:lnTo>
                    <a:pt x="777" y="438"/>
                  </a:lnTo>
                  <a:lnTo>
                    <a:pt x="768" y="438"/>
                  </a:lnTo>
                  <a:lnTo>
                    <a:pt x="768" y="438"/>
                  </a:lnTo>
                  <a:lnTo>
                    <a:pt x="768" y="438"/>
                  </a:lnTo>
                  <a:lnTo>
                    <a:pt x="768" y="429"/>
                  </a:lnTo>
                  <a:lnTo>
                    <a:pt x="768" y="429"/>
                  </a:lnTo>
                  <a:lnTo>
                    <a:pt x="768" y="429"/>
                  </a:lnTo>
                  <a:lnTo>
                    <a:pt x="768" y="429"/>
                  </a:lnTo>
                  <a:lnTo>
                    <a:pt x="768" y="429"/>
                  </a:lnTo>
                  <a:lnTo>
                    <a:pt x="768" y="420"/>
                  </a:lnTo>
                  <a:lnTo>
                    <a:pt x="768" y="420"/>
                  </a:lnTo>
                  <a:lnTo>
                    <a:pt x="768" y="420"/>
                  </a:lnTo>
                  <a:lnTo>
                    <a:pt x="768" y="420"/>
                  </a:lnTo>
                  <a:lnTo>
                    <a:pt x="768" y="411"/>
                  </a:lnTo>
                  <a:lnTo>
                    <a:pt x="777" y="411"/>
                  </a:lnTo>
                  <a:lnTo>
                    <a:pt x="777" y="411"/>
                  </a:lnTo>
                  <a:lnTo>
                    <a:pt x="777" y="411"/>
                  </a:lnTo>
                  <a:lnTo>
                    <a:pt x="777" y="411"/>
                  </a:lnTo>
                  <a:lnTo>
                    <a:pt x="777" y="402"/>
                  </a:lnTo>
                  <a:lnTo>
                    <a:pt x="777" y="402"/>
                  </a:lnTo>
                  <a:lnTo>
                    <a:pt x="786" y="402"/>
                  </a:lnTo>
                  <a:lnTo>
                    <a:pt x="786" y="393"/>
                  </a:lnTo>
                  <a:lnTo>
                    <a:pt x="786" y="393"/>
                  </a:lnTo>
                  <a:lnTo>
                    <a:pt x="795" y="393"/>
                  </a:lnTo>
                  <a:lnTo>
                    <a:pt x="795" y="384"/>
                  </a:lnTo>
                  <a:lnTo>
                    <a:pt x="795" y="384"/>
                  </a:lnTo>
                  <a:lnTo>
                    <a:pt x="795" y="375"/>
                  </a:lnTo>
                  <a:lnTo>
                    <a:pt x="804" y="375"/>
                  </a:lnTo>
                  <a:lnTo>
                    <a:pt x="804" y="375"/>
                  </a:lnTo>
                  <a:lnTo>
                    <a:pt x="804" y="366"/>
                  </a:lnTo>
                  <a:lnTo>
                    <a:pt x="804" y="366"/>
                  </a:lnTo>
                  <a:lnTo>
                    <a:pt x="804" y="366"/>
                  </a:lnTo>
                  <a:lnTo>
                    <a:pt x="804" y="357"/>
                  </a:lnTo>
                  <a:lnTo>
                    <a:pt x="804" y="357"/>
                  </a:lnTo>
                  <a:lnTo>
                    <a:pt x="813" y="357"/>
                  </a:lnTo>
                  <a:lnTo>
                    <a:pt x="813" y="357"/>
                  </a:lnTo>
                  <a:lnTo>
                    <a:pt x="813" y="348"/>
                  </a:lnTo>
                  <a:lnTo>
                    <a:pt x="813" y="348"/>
                  </a:lnTo>
                  <a:lnTo>
                    <a:pt x="813" y="348"/>
                  </a:lnTo>
                  <a:lnTo>
                    <a:pt x="822" y="348"/>
                  </a:lnTo>
                  <a:lnTo>
                    <a:pt x="822" y="339"/>
                  </a:lnTo>
                  <a:lnTo>
                    <a:pt x="822" y="339"/>
                  </a:lnTo>
                  <a:lnTo>
                    <a:pt x="822" y="339"/>
                  </a:lnTo>
                  <a:lnTo>
                    <a:pt x="831" y="330"/>
                  </a:lnTo>
                  <a:lnTo>
                    <a:pt x="831" y="330"/>
                  </a:lnTo>
                  <a:lnTo>
                    <a:pt x="831" y="330"/>
                  </a:lnTo>
                  <a:lnTo>
                    <a:pt x="831" y="330"/>
                  </a:lnTo>
                  <a:lnTo>
                    <a:pt x="831" y="330"/>
                  </a:lnTo>
                  <a:lnTo>
                    <a:pt x="822" y="330"/>
                  </a:lnTo>
                  <a:lnTo>
                    <a:pt x="822" y="330"/>
                  </a:lnTo>
                  <a:lnTo>
                    <a:pt x="822" y="322"/>
                  </a:lnTo>
                  <a:lnTo>
                    <a:pt x="822" y="322"/>
                  </a:lnTo>
                  <a:lnTo>
                    <a:pt x="822" y="322"/>
                  </a:lnTo>
                  <a:lnTo>
                    <a:pt x="822" y="322"/>
                  </a:lnTo>
                  <a:lnTo>
                    <a:pt x="822" y="322"/>
                  </a:lnTo>
                  <a:lnTo>
                    <a:pt x="822" y="322"/>
                  </a:lnTo>
                  <a:lnTo>
                    <a:pt x="813" y="322"/>
                  </a:lnTo>
                  <a:lnTo>
                    <a:pt x="813" y="322"/>
                  </a:lnTo>
                  <a:lnTo>
                    <a:pt x="813" y="322"/>
                  </a:lnTo>
                  <a:lnTo>
                    <a:pt x="813" y="322"/>
                  </a:lnTo>
                  <a:lnTo>
                    <a:pt x="804" y="313"/>
                  </a:lnTo>
                  <a:lnTo>
                    <a:pt x="804" y="313"/>
                  </a:lnTo>
                  <a:lnTo>
                    <a:pt x="804" y="313"/>
                  </a:lnTo>
                  <a:lnTo>
                    <a:pt x="795" y="313"/>
                  </a:lnTo>
                  <a:lnTo>
                    <a:pt x="795" y="313"/>
                  </a:lnTo>
                  <a:lnTo>
                    <a:pt x="795" y="313"/>
                  </a:lnTo>
                  <a:lnTo>
                    <a:pt x="786" y="313"/>
                  </a:lnTo>
                  <a:lnTo>
                    <a:pt x="786" y="313"/>
                  </a:lnTo>
                  <a:lnTo>
                    <a:pt x="777" y="313"/>
                  </a:lnTo>
                  <a:lnTo>
                    <a:pt x="777" y="304"/>
                  </a:lnTo>
                  <a:lnTo>
                    <a:pt x="777" y="304"/>
                  </a:lnTo>
                  <a:lnTo>
                    <a:pt x="777" y="304"/>
                  </a:lnTo>
                  <a:lnTo>
                    <a:pt x="768" y="304"/>
                  </a:lnTo>
                  <a:lnTo>
                    <a:pt x="768" y="304"/>
                  </a:lnTo>
                  <a:lnTo>
                    <a:pt x="768" y="304"/>
                  </a:lnTo>
                  <a:lnTo>
                    <a:pt x="768" y="304"/>
                  </a:lnTo>
                  <a:lnTo>
                    <a:pt x="768" y="304"/>
                  </a:lnTo>
                  <a:lnTo>
                    <a:pt x="768" y="295"/>
                  </a:lnTo>
                  <a:lnTo>
                    <a:pt x="759" y="295"/>
                  </a:lnTo>
                  <a:lnTo>
                    <a:pt x="759" y="295"/>
                  </a:lnTo>
                  <a:lnTo>
                    <a:pt x="759" y="295"/>
                  </a:lnTo>
                  <a:lnTo>
                    <a:pt x="759" y="286"/>
                  </a:lnTo>
                  <a:lnTo>
                    <a:pt x="759" y="286"/>
                  </a:lnTo>
                  <a:lnTo>
                    <a:pt x="759" y="286"/>
                  </a:lnTo>
                  <a:lnTo>
                    <a:pt x="759" y="286"/>
                  </a:lnTo>
                  <a:lnTo>
                    <a:pt x="759" y="286"/>
                  </a:lnTo>
                  <a:lnTo>
                    <a:pt x="750" y="286"/>
                  </a:lnTo>
                  <a:lnTo>
                    <a:pt x="750" y="286"/>
                  </a:lnTo>
                  <a:lnTo>
                    <a:pt x="750" y="286"/>
                  </a:lnTo>
                  <a:lnTo>
                    <a:pt x="750" y="286"/>
                  </a:lnTo>
                  <a:lnTo>
                    <a:pt x="741" y="286"/>
                  </a:lnTo>
                  <a:lnTo>
                    <a:pt x="741" y="286"/>
                  </a:lnTo>
                  <a:lnTo>
                    <a:pt x="741" y="286"/>
                  </a:lnTo>
                  <a:lnTo>
                    <a:pt x="741" y="286"/>
                  </a:lnTo>
                  <a:lnTo>
                    <a:pt x="741" y="286"/>
                  </a:lnTo>
                  <a:lnTo>
                    <a:pt x="741" y="286"/>
                  </a:lnTo>
                  <a:lnTo>
                    <a:pt x="741" y="277"/>
                  </a:lnTo>
                  <a:lnTo>
                    <a:pt x="741" y="277"/>
                  </a:lnTo>
                  <a:lnTo>
                    <a:pt x="741" y="277"/>
                  </a:lnTo>
                  <a:lnTo>
                    <a:pt x="741" y="277"/>
                  </a:lnTo>
                  <a:lnTo>
                    <a:pt x="732" y="277"/>
                  </a:lnTo>
                  <a:lnTo>
                    <a:pt x="732" y="277"/>
                  </a:lnTo>
                  <a:lnTo>
                    <a:pt x="723" y="277"/>
                  </a:lnTo>
                  <a:lnTo>
                    <a:pt x="714" y="277"/>
                  </a:lnTo>
                  <a:lnTo>
                    <a:pt x="714" y="277"/>
                  </a:lnTo>
                  <a:lnTo>
                    <a:pt x="705" y="277"/>
                  </a:lnTo>
                  <a:lnTo>
                    <a:pt x="705" y="277"/>
                  </a:lnTo>
                  <a:lnTo>
                    <a:pt x="697" y="277"/>
                  </a:lnTo>
                  <a:lnTo>
                    <a:pt x="697" y="277"/>
                  </a:lnTo>
                  <a:lnTo>
                    <a:pt x="697" y="277"/>
                  </a:lnTo>
                  <a:lnTo>
                    <a:pt x="688" y="277"/>
                  </a:lnTo>
                  <a:lnTo>
                    <a:pt x="688" y="277"/>
                  </a:lnTo>
                  <a:lnTo>
                    <a:pt x="688" y="277"/>
                  </a:lnTo>
                  <a:lnTo>
                    <a:pt x="679" y="277"/>
                  </a:lnTo>
                  <a:lnTo>
                    <a:pt x="679" y="277"/>
                  </a:lnTo>
                  <a:lnTo>
                    <a:pt x="679" y="277"/>
                  </a:lnTo>
                  <a:lnTo>
                    <a:pt x="679" y="277"/>
                  </a:lnTo>
                  <a:lnTo>
                    <a:pt x="670" y="277"/>
                  </a:lnTo>
                  <a:lnTo>
                    <a:pt x="670" y="277"/>
                  </a:lnTo>
                  <a:lnTo>
                    <a:pt x="670" y="268"/>
                  </a:lnTo>
                  <a:lnTo>
                    <a:pt x="670" y="268"/>
                  </a:lnTo>
                  <a:lnTo>
                    <a:pt x="670" y="268"/>
                  </a:lnTo>
                  <a:lnTo>
                    <a:pt x="670" y="268"/>
                  </a:lnTo>
                  <a:lnTo>
                    <a:pt x="670" y="268"/>
                  </a:lnTo>
                  <a:lnTo>
                    <a:pt x="670" y="259"/>
                  </a:lnTo>
                  <a:lnTo>
                    <a:pt x="670" y="259"/>
                  </a:lnTo>
                  <a:lnTo>
                    <a:pt x="670" y="259"/>
                  </a:lnTo>
                  <a:lnTo>
                    <a:pt x="670" y="259"/>
                  </a:lnTo>
                  <a:lnTo>
                    <a:pt x="670" y="259"/>
                  </a:lnTo>
                  <a:lnTo>
                    <a:pt x="670" y="259"/>
                  </a:lnTo>
                  <a:lnTo>
                    <a:pt x="670" y="250"/>
                  </a:lnTo>
                  <a:lnTo>
                    <a:pt x="670" y="250"/>
                  </a:lnTo>
                  <a:lnTo>
                    <a:pt x="670" y="250"/>
                  </a:lnTo>
                  <a:lnTo>
                    <a:pt x="670" y="250"/>
                  </a:lnTo>
                  <a:lnTo>
                    <a:pt x="661" y="250"/>
                  </a:lnTo>
                  <a:lnTo>
                    <a:pt x="661" y="250"/>
                  </a:lnTo>
                  <a:lnTo>
                    <a:pt x="661" y="250"/>
                  </a:lnTo>
                  <a:lnTo>
                    <a:pt x="661" y="241"/>
                  </a:lnTo>
                  <a:lnTo>
                    <a:pt x="661" y="241"/>
                  </a:lnTo>
                  <a:lnTo>
                    <a:pt x="652" y="241"/>
                  </a:lnTo>
                  <a:lnTo>
                    <a:pt x="652" y="241"/>
                  </a:lnTo>
                  <a:lnTo>
                    <a:pt x="652" y="241"/>
                  </a:lnTo>
                  <a:lnTo>
                    <a:pt x="652" y="241"/>
                  </a:lnTo>
                  <a:lnTo>
                    <a:pt x="652" y="241"/>
                  </a:lnTo>
                  <a:lnTo>
                    <a:pt x="652" y="232"/>
                  </a:lnTo>
                  <a:lnTo>
                    <a:pt x="652" y="232"/>
                  </a:lnTo>
                  <a:lnTo>
                    <a:pt x="643" y="232"/>
                  </a:lnTo>
                  <a:lnTo>
                    <a:pt x="643" y="232"/>
                  </a:lnTo>
                  <a:lnTo>
                    <a:pt x="643" y="232"/>
                  </a:lnTo>
                  <a:lnTo>
                    <a:pt x="643" y="232"/>
                  </a:lnTo>
                  <a:lnTo>
                    <a:pt x="643" y="223"/>
                  </a:lnTo>
                  <a:lnTo>
                    <a:pt x="643" y="223"/>
                  </a:lnTo>
                  <a:lnTo>
                    <a:pt x="643" y="223"/>
                  </a:lnTo>
                  <a:lnTo>
                    <a:pt x="643" y="223"/>
                  </a:lnTo>
                  <a:lnTo>
                    <a:pt x="643" y="223"/>
                  </a:lnTo>
                  <a:lnTo>
                    <a:pt x="643" y="223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34" y="205"/>
                  </a:lnTo>
                  <a:lnTo>
                    <a:pt x="634" y="205"/>
                  </a:lnTo>
                  <a:lnTo>
                    <a:pt x="625" y="205"/>
                  </a:lnTo>
                  <a:lnTo>
                    <a:pt x="625" y="205"/>
                  </a:lnTo>
                  <a:lnTo>
                    <a:pt x="625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205"/>
                  </a:lnTo>
                  <a:lnTo>
                    <a:pt x="616" y="197"/>
                  </a:lnTo>
                  <a:lnTo>
                    <a:pt x="625" y="197"/>
                  </a:lnTo>
                  <a:lnTo>
                    <a:pt x="625" y="197"/>
                  </a:lnTo>
                  <a:lnTo>
                    <a:pt x="625" y="197"/>
                  </a:lnTo>
                  <a:lnTo>
                    <a:pt x="634" y="197"/>
                  </a:lnTo>
                  <a:lnTo>
                    <a:pt x="634" y="197"/>
                  </a:lnTo>
                  <a:lnTo>
                    <a:pt x="634" y="197"/>
                  </a:lnTo>
                  <a:lnTo>
                    <a:pt x="643" y="197"/>
                  </a:lnTo>
                  <a:lnTo>
                    <a:pt x="643" y="188"/>
                  </a:lnTo>
                  <a:lnTo>
                    <a:pt x="643" y="188"/>
                  </a:lnTo>
                  <a:lnTo>
                    <a:pt x="643" y="188"/>
                  </a:lnTo>
                  <a:lnTo>
                    <a:pt x="643" y="188"/>
                  </a:lnTo>
                  <a:lnTo>
                    <a:pt x="643" y="179"/>
                  </a:lnTo>
                  <a:lnTo>
                    <a:pt x="643" y="179"/>
                  </a:lnTo>
                  <a:lnTo>
                    <a:pt x="643" y="179"/>
                  </a:lnTo>
                  <a:lnTo>
                    <a:pt x="652" y="179"/>
                  </a:lnTo>
                  <a:lnTo>
                    <a:pt x="652" y="170"/>
                  </a:lnTo>
                  <a:lnTo>
                    <a:pt x="652" y="161"/>
                  </a:lnTo>
                  <a:lnTo>
                    <a:pt x="652" y="161"/>
                  </a:lnTo>
                  <a:lnTo>
                    <a:pt x="652" y="152"/>
                  </a:lnTo>
                  <a:lnTo>
                    <a:pt x="652" y="152"/>
                  </a:lnTo>
                  <a:lnTo>
                    <a:pt x="652" y="143"/>
                  </a:lnTo>
                  <a:lnTo>
                    <a:pt x="652" y="134"/>
                  </a:lnTo>
                  <a:lnTo>
                    <a:pt x="652" y="134"/>
                  </a:lnTo>
                  <a:lnTo>
                    <a:pt x="652" y="125"/>
                  </a:lnTo>
                  <a:lnTo>
                    <a:pt x="652" y="125"/>
                  </a:lnTo>
                  <a:lnTo>
                    <a:pt x="652" y="125"/>
                  </a:lnTo>
                  <a:lnTo>
                    <a:pt x="652" y="125"/>
                  </a:lnTo>
                  <a:lnTo>
                    <a:pt x="652" y="125"/>
                  </a:lnTo>
                  <a:lnTo>
                    <a:pt x="652" y="116"/>
                  </a:lnTo>
                  <a:lnTo>
                    <a:pt x="652" y="116"/>
                  </a:lnTo>
                  <a:lnTo>
                    <a:pt x="652" y="116"/>
                  </a:lnTo>
                  <a:lnTo>
                    <a:pt x="661" y="116"/>
                  </a:lnTo>
                  <a:lnTo>
                    <a:pt x="661" y="116"/>
                  </a:lnTo>
                  <a:lnTo>
                    <a:pt x="661" y="116"/>
                  </a:lnTo>
                  <a:lnTo>
                    <a:pt x="661" y="107"/>
                  </a:lnTo>
                  <a:lnTo>
                    <a:pt x="661" y="107"/>
                  </a:lnTo>
                  <a:lnTo>
                    <a:pt x="661" y="107"/>
                  </a:lnTo>
                  <a:lnTo>
                    <a:pt x="670" y="107"/>
                  </a:lnTo>
                  <a:lnTo>
                    <a:pt x="670" y="107"/>
                  </a:lnTo>
                  <a:lnTo>
                    <a:pt x="670" y="107"/>
                  </a:lnTo>
                  <a:lnTo>
                    <a:pt x="670" y="107"/>
                  </a:lnTo>
                  <a:lnTo>
                    <a:pt x="670" y="98"/>
                  </a:lnTo>
                  <a:lnTo>
                    <a:pt x="670" y="98"/>
                  </a:lnTo>
                  <a:lnTo>
                    <a:pt x="670" y="98"/>
                  </a:lnTo>
                  <a:lnTo>
                    <a:pt x="670" y="98"/>
                  </a:lnTo>
                  <a:lnTo>
                    <a:pt x="670" y="98"/>
                  </a:lnTo>
                  <a:lnTo>
                    <a:pt x="670" y="98"/>
                  </a:lnTo>
                  <a:lnTo>
                    <a:pt x="670" y="89"/>
                  </a:lnTo>
                  <a:lnTo>
                    <a:pt x="670" y="89"/>
                  </a:lnTo>
                  <a:lnTo>
                    <a:pt x="670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0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61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52" y="89"/>
                  </a:lnTo>
                  <a:lnTo>
                    <a:pt x="643" y="98"/>
                  </a:lnTo>
                  <a:lnTo>
                    <a:pt x="643" y="98"/>
                  </a:lnTo>
                  <a:lnTo>
                    <a:pt x="643" y="98"/>
                  </a:lnTo>
                  <a:lnTo>
                    <a:pt x="643" y="98"/>
                  </a:lnTo>
                  <a:lnTo>
                    <a:pt x="643" y="98"/>
                  </a:lnTo>
                  <a:lnTo>
                    <a:pt x="634" y="98"/>
                  </a:lnTo>
                  <a:lnTo>
                    <a:pt x="634" y="98"/>
                  </a:lnTo>
                  <a:lnTo>
                    <a:pt x="634" y="98"/>
                  </a:lnTo>
                  <a:lnTo>
                    <a:pt x="625" y="98"/>
                  </a:lnTo>
                  <a:lnTo>
                    <a:pt x="625" y="98"/>
                  </a:lnTo>
                  <a:lnTo>
                    <a:pt x="625" y="98"/>
                  </a:lnTo>
                  <a:lnTo>
                    <a:pt x="616" y="98"/>
                  </a:lnTo>
                  <a:lnTo>
                    <a:pt x="616" y="98"/>
                  </a:lnTo>
                  <a:lnTo>
                    <a:pt x="616" y="98"/>
                  </a:lnTo>
                  <a:lnTo>
                    <a:pt x="616" y="98"/>
                  </a:lnTo>
                  <a:lnTo>
                    <a:pt x="616" y="98"/>
                  </a:lnTo>
                  <a:lnTo>
                    <a:pt x="616" y="107"/>
                  </a:lnTo>
                  <a:lnTo>
                    <a:pt x="616" y="107"/>
                  </a:lnTo>
                  <a:lnTo>
                    <a:pt x="616" y="107"/>
                  </a:lnTo>
                  <a:lnTo>
                    <a:pt x="607" y="107"/>
                  </a:lnTo>
                  <a:lnTo>
                    <a:pt x="607" y="107"/>
                  </a:lnTo>
                  <a:lnTo>
                    <a:pt x="607" y="107"/>
                  </a:lnTo>
                  <a:lnTo>
                    <a:pt x="607" y="107"/>
                  </a:lnTo>
                  <a:lnTo>
                    <a:pt x="607" y="116"/>
                  </a:lnTo>
                  <a:lnTo>
                    <a:pt x="607" y="116"/>
                  </a:lnTo>
                  <a:lnTo>
                    <a:pt x="607" y="116"/>
                  </a:lnTo>
                  <a:lnTo>
                    <a:pt x="607" y="116"/>
                  </a:lnTo>
                  <a:lnTo>
                    <a:pt x="607" y="116"/>
                  </a:lnTo>
                  <a:lnTo>
                    <a:pt x="607" y="125"/>
                  </a:lnTo>
                  <a:lnTo>
                    <a:pt x="607" y="125"/>
                  </a:lnTo>
                  <a:lnTo>
                    <a:pt x="607" y="125"/>
                  </a:lnTo>
                  <a:lnTo>
                    <a:pt x="607" y="134"/>
                  </a:lnTo>
                  <a:lnTo>
                    <a:pt x="607" y="134"/>
                  </a:lnTo>
                  <a:lnTo>
                    <a:pt x="607" y="134"/>
                  </a:lnTo>
                  <a:lnTo>
                    <a:pt x="607" y="134"/>
                  </a:lnTo>
                  <a:lnTo>
                    <a:pt x="607" y="143"/>
                  </a:lnTo>
                  <a:lnTo>
                    <a:pt x="607" y="143"/>
                  </a:lnTo>
                  <a:lnTo>
                    <a:pt x="598" y="134"/>
                  </a:lnTo>
                  <a:lnTo>
                    <a:pt x="598" y="134"/>
                  </a:lnTo>
                  <a:lnTo>
                    <a:pt x="598" y="134"/>
                  </a:lnTo>
                  <a:lnTo>
                    <a:pt x="598" y="134"/>
                  </a:lnTo>
                  <a:lnTo>
                    <a:pt x="589" y="134"/>
                  </a:lnTo>
                  <a:lnTo>
                    <a:pt x="589" y="134"/>
                  </a:lnTo>
                  <a:lnTo>
                    <a:pt x="589" y="125"/>
                  </a:lnTo>
                  <a:lnTo>
                    <a:pt x="589" y="125"/>
                  </a:lnTo>
                  <a:lnTo>
                    <a:pt x="589" y="125"/>
                  </a:lnTo>
                  <a:lnTo>
                    <a:pt x="589" y="125"/>
                  </a:lnTo>
                  <a:lnTo>
                    <a:pt x="580" y="116"/>
                  </a:lnTo>
                  <a:lnTo>
                    <a:pt x="580" y="116"/>
                  </a:lnTo>
                  <a:lnTo>
                    <a:pt x="580" y="116"/>
                  </a:lnTo>
                  <a:lnTo>
                    <a:pt x="580" y="116"/>
                  </a:lnTo>
                  <a:lnTo>
                    <a:pt x="580" y="107"/>
                  </a:lnTo>
                  <a:lnTo>
                    <a:pt x="580" y="107"/>
                  </a:lnTo>
                  <a:lnTo>
                    <a:pt x="580" y="107"/>
                  </a:lnTo>
                  <a:lnTo>
                    <a:pt x="580" y="98"/>
                  </a:lnTo>
                  <a:lnTo>
                    <a:pt x="580" y="98"/>
                  </a:lnTo>
                  <a:lnTo>
                    <a:pt x="580" y="98"/>
                  </a:lnTo>
                  <a:lnTo>
                    <a:pt x="580" y="89"/>
                  </a:lnTo>
                  <a:lnTo>
                    <a:pt x="580" y="89"/>
                  </a:lnTo>
                  <a:lnTo>
                    <a:pt x="580" y="89"/>
                  </a:lnTo>
                  <a:lnTo>
                    <a:pt x="580" y="89"/>
                  </a:lnTo>
                  <a:lnTo>
                    <a:pt x="580" y="80"/>
                  </a:lnTo>
                  <a:lnTo>
                    <a:pt x="572" y="80"/>
                  </a:lnTo>
                  <a:lnTo>
                    <a:pt x="572" y="80"/>
                  </a:lnTo>
                  <a:lnTo>
                    <a:pt x="572" y="80"/>
                  </a:lnTo>
                  <a:lnTo>
                    <a:pt x="572" y="80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72"/>
                  </a:lnTo>
                  <a:lnTo>
                    <a:pt x="572" y="63"/>
                  </a:lnTo>
                  <a:lnTo>
                    <a:pt x="563" y="63"/>
                  </a:lnTo>
                  <a:lnTo>
                    <a:pt x="563" y="63"/>
                  </a:lnTo>
                  <a:lnTo>
                    <a:pt x="563" y="63"/>
                  </a:lnTo>
                  <a:lnTo>
                    <a:pt x="563" y="63"/>
                  </a:lnTo>
                  <a:lnTo>
                    <a:pt x="563" y="54"/>
                  </a:lnTo>
                  <a:lnTo>
                    <a:pt x="563" y="54"/>
                  </a:lnTo>
                  <a:lnTo>
                    <a:pt x="563" y="54"/>
                  </a:lnTo>
                  <a:lnTo>
                    <a:pt x="563" y="45"/>
                  </a:lnTo>
                  <a:lnTo>
                    <a:pt x="563" y="45"/>
                  </a:lnTo>
                  <a:lnTo>
                    <a:pt x="563" y="45"/>
                  </a:lnTo>
                  <a:lnTo>
                    <a:pt x="572" y="36"/>
                  </a:lnTo>
                  <a:lnTo>
                    <a:pt x="563" y="36"/>
                  </a:lnTo>
                  <a:lnTo>
                    <a:pt x="563" y="36"/>
                  </a:lnTo>
                  <a:lnTo>
                    <a:pt x="563" y="36"/>
                  </a:lnTo>
                  <a:lnTo>
                    <a:pt x="563" y="36"/>
                  </a:lnTo>
                  <a:lnTo>
                    <a:pt x="563" y="36"/>
                  </a:lnTo>
                  <a:lnTo>
                    <a:pt x="554" y="27"/>
                  </a:lnTo>
                  <a:lnTo>
                    <a:pt x="554" y="27"/>
                  </a:lnTo>
                  <a:lnTo>
                    <a:pt x="554" y="27"/>
                  </a:lnTo>
                  <a:lnTo>
                    <a:pt x="554" y="27"/>
                  </a:lnTo>
                  <a:lnTo>
                    <a:pt x="554" y="27"/>
                  </a:lnTo>
                  <a:lnTo>
                    <a:pt x="554" y="27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54" y="18"/>
                  </a:lnTo>
                  <a:lnTo>
                    <a:pt x="545" y="18"/>
                  </a:lnTo>
                  <a:lnTo>
                    <a:pt x="545" y="18"/>
                  </a:lnTo>
                  <a:lnTo>
                    <a:pt x="545" y="18"/>
                  </a:lnTo>
                  <a:lnTo>
                    <a:pt x="545" y="18"/>
                  </a:lnTo>
                  <a:lnTo>
                    <a:pt x="545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27" y="18"/>
                  </a:lnTo>
                  <a:lnTo>
                    <a:pt x="527" y="18"/>
                  </a:lnTo>
                  <a:lnTo>
                    <a:pt x="527" y="18"/>
                  </a:lnTo>
                  <a:lnTo>
                    <a:pt x="518" y="18"/>
                  </a:lnTo>
                  <a:lnTo>
                    <a:pt x="518" y="18"/>
                  </a:lnTo>
                  <a:lnTo>
                    <a:pt x="518" y="18"/>
                  </a:lnTo>
                  <a:lnTo>
                    <a:pt x="518" y="18"/>
                  </a:lnTo>
                  <a:lnTo>
                    <a:pt x="518" y="9"/>
                  </a:lnTo>
                  <a:lnTo>
                    <a:pt x="518" y="9"/>
                  </a:lnTo>
                  <a:lnTo>
                    <a:pt x="518" y="9"/>
                  </a:lnTo>
                  <a:lnTo>
                    <a:pt x="518" y="9"/>
                  </a:lnTo>
                  <a:lnTo>
                    <a:pt x="518" y="9"/>
                  </a:lnTo>
                  <a:lnTo>
                    <a:pt x="509" y="9"/>
                  </a:lnTo>
                  <a:lnTo>
                    <a:pt x="509" y="9"/>
                  </a:lnTo>
                  <a:lnTo>
                    <a:pt x="509" y="9"/>
                  </a:lnTo>
                  <a:lnTo>
                    <a:pt x="509" y="9"/>
                  </a:lnTo>
                  <a:lnTo>
                    <a:pt x="500" y="9"/>
                  </a:lnTo>
                  <a:lnTo>
                    <a:pt x="500" y="9"/>
                  </a:lnTo>
                  <a:lnTo>
                    <a:pt x="500" y="9"/>
                  </a:lnTo>
                  <a:lnTo>
                    <a:pt x="500" y="9"/>
                  </a:lnTo>
                  <a:lnTo>
                    <a:pt x="500" y="9"/>
                  </a:lnTo>
                  <a:lnTo>
                    <a:pt x="491" y="9"/>
                  </a:lnTo>
                  <a:lnTo>
                    <a:pt x="491" y="9"/>
                  </a:lnTo>
                  <a:lnTo>
                    <a:pt x="491" y="9"/>
                  </a:lnTo>
                  <a:lnTo>
                    <a:pt x="491" y="9"/>
                  </a:lnTo>
                  <a:lnTo>
                    <a:pt x="491" y="9"/>
                  </a:lnTo>
                  <a:lnTo>
                    <a:pt x="491" y="9"/>
                  </a:lnTo>
                  <a:lnTo>
                    <a:pt x="482" y="9"/>
                  </a:lnTo>
                  <a:lnTo>
                    <a:pt x="482" y="9"/>
                  </a:lnTo>
                  <a:lnTo>
                    <a:pt x="482" y="9"/>
                  </a:lnTo>
                  <a:lnTo>
                    <a:pt x="473" y="9"/>
                  </a:lnTo>
                  <a:lnTo>
                    <a:pt x="473" y="0"/>
                  </a:lnTo>
                  <a:lnTo>
                    <a:pt x="473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64" y="0"/>
                  </a:lnTo>
                  <a:lnTo>
                    <a:pt x="455" y="0"/>
                  </a:lnTo>
                  <a:lnTo>
                    <a:pt x="455" y="0"/>
                  </a:lnTo>
                  <a:lnTo>
                    <a:pt x="455" y="0"/>
                  </a:lnTo>
                  <a:lnTo>
                    <a:pt x="446" y="0"/>
                  </a:lnTo>
                  <a:lnTo>
                    <a:pt x="446" y="0"/>
                  </a:lnTo>
                  <a:lnTo>
                    <a:pt x="446" y="0"/>
                  </a:lnTo>
                  <a:lnTo>
                    <a:pt x="438" y="0"/>
                  </a:lnTo>
                  <a:lnTo>
                    <a:pt x="438" y="0"/>
                  </a:lnTo>
                  <a:lnTo>
                    <a:pt x="438" y="0"/>
                  </a:lnTo>
                  <a:lnTo>
                    <a:pt x="438" y="0"/>
                  </a:lnTo>
                  <a:lnTo>
                    <a:pt x="429" y="0"/>
                  </a:lnTo>
                  <a:lnTo>
                    <a:pt x="429" y="0"/>
                  </a:lnTo>
                  <a:lnTo>
                    <a:pt x="429" y="0"/>
                  </a:lnTo>
                  <a:lnTo>
                    <a:pt x="429" y="0"/>
                  </a:lnTo>
                  <a:lnTo>
                    <a:pt x="429" y="0"/>
                  </a:lnTo>
                  <a:lnTo>
                    <a:pt x="420" y="0"/>
                  </a:lnTo>
                  <a:lnTo>
                    <a:pt x="420" y="0"/>
                  </a:lnTo>
                  <a:lnTo>
                    <a:pt x="420" y="9"/>
                  </a:lnTo>
                  <a:lnTo>
                    <a:pt x="420" y="9"/>
                  </a:lnTo>
                  <a:lnTo>
                    <a:pt x="411" y="9"/>
                  </a:lnTo>
                  <a:lnTo>
                    <a:pt x="411" y="9"/>
                  </a:lnTo>
                  <a:lnTo>
                    <a:pt x="411" y="9"/>
                  </a:lnTo>
                  <a:lnTo>
                    <a:pt x="411" y="9"/>
                  </a:lnTo>
                  <a:lnTo>
                    <a:pt x="411" y="9"/>
                  </a:lnTo>
                  <a:lnTo>
                    <a:pt x="411" y="9"/>
                  </a:lnTo>
                  <a:lnTo>
                    <a:pt x="402" y="9"/>
                  </a:lnTo>
                  <a:lnTo>
                    <a:pt x="402" y="9"/>
                  </a:lnTo>
                  <a:lnTo>
                    <a:pt x="402" y="9"/>
                  </a:lnTo>
                  <a:lnTo>
                    <a:pt x="402" y="18"/>
                  </a:lnTo>
                  <a:lnTo>
                    <a:pt x="402" y="18"/>
                  </a:lnTo>
                  <a:lnTo>
                    <a:pt x="402" y="18"/>
                  </a:lnTo>
                  <a:lnTo>
                    <a:pt x="402" y="18"/>
                  </a:lnTo>
                  <a:lnTo>
                    <a:pt x="402" y="18"/>
                  </a:lnTo>
                  <a:lnTo>
                    <a:pt x="402" y="27"/>
                  </a:lnTo>
                  <a:lnTo>
                    <a:pt x="402" y="27"/>
                  </a:lnTo>
                  <a:lnTo>
                    <a:pt x="402" y="27"/>
                  </a:lnTo>
                  <a:lnTo>
                    <a:pt x="402" y="27"/>
                  </a:lnTo>
                  <a:lnTo>
                    <a:pt x="402" y="36"/>
                  </a:lnTo>
                  <a:lnTo>
                    <a:pt x="402" y="36"/>
                  </a:lnTo>
                  <a:lnTo>
                    <a:pt x="402" y="36"/>
                  </a:lnTo>
                  <a:lnTo>
                    <a:pt x="411" y="36"/>
                  </a:lnTo>
                  <a:lnTo>
                    <a:pt x="411" y="36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45"/>
                  </a:lnTo>
                  <a:lnTo>
                    <a:pt x="411" y="54"/>
                  </a:lnTo>
                  <a:lnTo>
                    <a:pt x="411" y="54"/>
                  </a:lnTo>
                  <a:lnTo>
                    <a:pt x="411" y="45"/>
                  </a:lnTo>
                  <a:lnTo>
                    <a:pt x="420" y="45"/>
                  </a:lnTo>
                  <a:lnTo>
                    <a:pt x="420" y="45"/>
                  </a:lnTo>
                  <a:lnTo>
                    <a:pt x="420" y="45"/>
                  </a:lnTo>
                  <a:lnTo>
                    <a:pt x="420" y="45"/>
                  </a:lnTo>
                  <a:lnTo>
                    <a:pt x="420" y="45"/>
                  </a:lnTo>
                  <a:lnTo>
                    <a:pt x="429" y="45"/>
                  </a:lnTo>
                  <a:lnTo>
                    <a:pt x="429" y="45"/>
                  </a:lnTo>
                  <a:lnTo>
                    <a:pt x="429" y="45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29" y="54"/>
                  </a:lnTo>
                  <a:lnTo>
                    <a:pt x="438" y="54"/>
                  </a:lnTo>
                  <a:lnTo>
                    <a:pt x="438" y="54"/>
                  </a:lnTo>
                  <a:lnTo>
                    <a:pt x="438" y="54"/>
                  </a:lnTo>
                  <a:lnTo>
                    <a:pt x="446" y="54"/>
                  </a:lnTo>
                  <a:lnTo>
                    <a:pt x="446" y="54"/>
                  </a:lnTo>
                  <a:lnTo>
                    <a:pt x="446" y="54"/>
                  </a:lnTo>
                  <a:lnTo>
                    <a:pt x="446" y="54"/>
                  </a:lnTo>
                  <a:lnTo>
                    <a:pt x="446" y="54"/>
                  </a:lnTo>
                  <a:lnTo>
                    <a:pt x="446" y="63"/>
                  </a:lnTo>
                  <a:lnTo>
                    <a:pt x="446" y="63"/>
                  </a:lnTo>
                  <a:lnTo>
                    <a:pt x="446" y="63"/>
                  </a:lnTo>
                  <a:lnTo>
                    <a:pt x="446" y="63"/>
                  </a:lnTo>
                  <a:lnTo>
                    <a:pt x="455" y="72"/>
                  </a:lnTo>
                  <a:lnTo>
                    <a:pt x="455" y="72"/>
                  </a:lnTo>
                  <a:lnTo>
                    <a:pt x="455" y="72"/>
                  </a:lnTo>
                  <a:lnTo>
                    <a:pt x="455" y="72"/>
                  </a:lnTo>
                  <a:lnTo>
                    <a:pt x="455" y="72"/>
                  </a:lnTo>
                  <a:lnTo>
                    <a:pt x="455" y="72"/>
                  </a:lnTo>
                  <a:lnTo>
                    <a:pt x="455" y="80"/>
                  </a:lnTo>
                  <a:lnTo>
                    <a:pt x="455" y="80"/>
                  </a:lnTo>
                  <a:lnTo>
                    <a:pt x="464" y="80"/>
                  </a:lnTo>
                  <a:lnTo>
                    <a:pt x="455" y="80"/>
                  </a:lnTo>
                  <a:lnTo>
                    <a:pt x="455" y="80"/>
                  </a:lnTo>
                  <a:lnTo>
                    <a:pt x="455" y="80"/>
                  </a:lnTo>
                  <a:lnTo>
                    <a:pt x="455" y="80"/>
                  </a:lnTo>
                  <a:lnTo>
                    <a:pt x="455" y="89"/>
                  </a:lnTo>
                  <a:lnTo>
                    <a:pt x="455" y="89"/>
                  </a:lnTo>
                  <a:lnTo>
                    <a:pt x="455" y="89"/>
                  </a:lnTo>
                  <a:lnTo>
                    <a:pt x="455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89"/>
                  </a:lnTo>
                  <a:lnTo>
                    <a:pt x="446" y="98"/>
                  </a:lnTo>
                  <a:lnTo>
                    <a:pt x="446" y="98"/>
                  </a:lnTo>
                  <a:lnTo>
                    <a:pt x="446" y="98"/>
                  </a:lnTo>
                  <a:lnTo>
                    <a:pt x="438" y="98"/>
                  </a:lnTo>
                  <a:lnTo>
                    <a:pt x="438" y="107"/>
                  </a:lnTo>
                  <a:lnTo>
                    <a:pt x="438" y="107"/>
                  </a:lnTo>
                  <a:lnTo>
                    <a:pt x="438" y="107"/>
                  </a:lnTo>
                  <a:lnTo>
                    <a:pt x="438" y="107"/>
                  </a:lnTo>
                  <a:lnTo>
                    <a:pt x="438" y="116"/>
                  </a:lnTo>
                  <a:lnTo>
                    <a:pt x="438" y="116"/>
                  </a:lnTo>
                  <a:lnTo>
                    <a:pt x="438" y="116"/>
                  </a:lnTo>
                  <a:lnTo>
                    <a:pt x="438" y="125"/>
                  </a:lnTo>
                  <a:lnTo>
                    <a:pt x="438" y="125"/>
                  </a:lnTo>
                  <a:lnTo>
                    <a:pt x="438" y="125"/>
                  </a:lnTo>
                  <a:lnTo>
                    <a:pt x="438" y="134"/>
                  </a:lnTo>
                  <a:lnTo>
                    <a:pt x="438" y="134"/>
                  </a:lnTo>
                  <a:lnTo>
                    <a:pt x="438" y="134"/>
                  </a:lnTo>
                  <a:lnTo>
                    <a:pt x="438" y="134"/>
                  </a:lnTo>
                  <a:lnTo>
                    <a:pt x="429" y="134"/>
                  </a:lnTo>
                  <a:lnTo>
                    <a:pt x="429" y="134"/>
                  </a:lnTo>
                  <a:lnTo>
                    <a:pt x="420" y="134"/>
                  </a:lnTo>
                  <a:lnTo>
                    <a:pt x="420" y="134"/>
                  </a:lnTo>
                  <a:lnTo>
                    <a:pt x="420" y="134"/>
                  </a:lnTo>
                  <a:lnTo>
                    <a:pt x="411" y="134"/>
                  </a:lnTo>
                  <a:lnTo>
                    <a:pt x="411" y="134"/>
                  </a:lnTo>
                  <a:lnTo>
                    <a:pt x="411" y="134"/>
                  </a:lnTo>
                  <a:lnTo>
                    <a:pt x="411" y="134"/>
                  </a:lnTo>
                  <a:lnTo>
                    <a:pt x="411" y="134"/>
                  </a:lnTo>
                  <a:lnTo>
                    <a:pt x="411" y="134"/>
                  </a:lnTo>
                  <a:lnTo>
                    <a:pt x="402" y="143"/>
                  </a:lnTo>
                  <a:lnTo>
                    <a:pt x="402" y="143"/>
                  </a:lnTo>
                  <a:lnTo>
                    <a:pt x="402" y="143"/>
                  </a:lnTo>
                  <a:lnTo>
                    <a:pt x="402" y="143"/>
                  </a:lnTo>
                  <a:lnTo>
                    <a:pt x="402" y="143"/>
                  </a:lnTo>
                  <a:lnTo>
                    <a:pt x="393" y="143"/>
                  </a:lnTo>
                  <a:lnTo>
                    <a:pt x="393" y="143"/>
                  </a:lnTo>
                  <a:lnTo>
                    <a:pt x="393" y="143"/>
                  </a:lnTo>
                  <a:lnTo>
                    <a:pt x="393" y="134"/>
                  </a:lnTo>
                  <a:lnTo>
                    <a:pt x="384" y="134"/>
                  </a:lnTo>
                  <a:lnTo>
                    <a:pt x="384" y="134"/>
                  </a:lnTo>
                  <a:lnTo>
                    <a:pt x="384" y="134"/>
                  </a:lnTo>
                  <a:lnTo>
                    <a:pt x="384" y="134"/>
                  </a:lnTo>
                  <a:lnTo>
                    <a:pt x="384" y="143"/>
                  </a:lnTo>
                  <a:lnTo>
                    <a:pt x="384" y="143"/>
                  </a:lnTo>
                  <a:lnTo>
                    <a:pt x="384" y="143"/>
                  </a:lnTo>
                  <a:lnTo>
                    <a:pt x="375" y="143"/>
                  </a:lnTo>
                  <a:lnTo>
                    <a:pt x="375" y="143"/>
                  </a:lnTo>
                  <a:lnTo>
                    <a:pt x="375" y="143"/>
                  </a:lnTo>
                  <a:lnTo>
                    <a:pt x="375" y="143"/>
                  </a:lnTo>
                  <a:lnTo>
                    <a:pt x="375" y="143"/>
                  </a:lnTo>
                  <a:lnTo>
                    <a:pt x="366" y="143"/>
                  </a:lnTo>
                  <a:lnTo>
                    <a:pt x="366" y="143"/>
                  </a:lnTo>
                  <a:lnTo>
                    <a:pt x="366" y="143"/>
                  </a:lnTo>
                  <a:lnTo>
                    <a:pt x="366" y="152"/>
                  </a:lnTo>
                  <a:lnTo>
                    <a:pt x="357" y="152"/>
                  </a:lnTo>
                  <a:lnTo>
                    <a:pt x="357" y="152"/>
                  </a:lnTo>
                  <a:lnTo>
                    <a:pt x="357" y="152"/>
                  </a:lnTo>
                  <a:lnTo>
                    <a:pt x="357" y="152"/>
                  </a:lnTo>
                  <a:lnTo>
                    <a:pt x="348" y="152"/>
                  </a:lnTo>
                  <a:lnTo>
                    <a:pt x="348" y="152"/>
                  </a:lnTo>
                  <a:lnTo>
                    <a:pt x="348" y="161"/>
                  </a:lnTo>
                  <a:lnTo>
                    <a:pt x="348" y="161"/>
                  </a:lnTo>
                  <a:lnTo>
                    <a:pt x="339" y="161"/>
                  </a:lnTo>
                  <a:lnTo>
                    <a:pt x="339" y="161"/>
                  </a:lnTo>
                  <a:lnTo>
                    <a:pt x="339" y="161"/>
                  </a:lnTo>
                  <a:lnTo>
                    <a:pt x="339" y="161"/>
                  </a:lnTo>
                  <a:lnTo>
                    <a:pt x="330" y="161"/>
                  </a:lnTo>
                  <a:lnTo>
                    <a:pt x="330" y="170"/>
                  </a:lnTo>
                  <a:lnTo>
                    <a:pt x="330" y="170"/>
                  </a:lnTo>
                  <a:lnTo>
                    <a:pt x="321" y="170"/>
                  </a:lnTo>
                  <a:lnTo>
                    <a:pt x="321" y="170"/>
                  </a:lnTo>
                  <a:lnTo>
                    <a:pt x="321" y="170"/>
                  </a:lnTo>
                  <a:lnTo>
                    <a:pt x="321" y="170"/>
                  </a:lnTo>
                  <a:lnTo>
                    <a:pt x="312" y="170"/>
                  </a:lnTo>
                  <a:lnTo>
                    <a:pt x="312" y="170"/>
                  </a:lnTo>
                  <a:lnTo>
                    <a:pt x="312" y="170"/>
                  </a:lnTo>
                  <a:lnTo>
                    <a:pt x="312" y="170"/>
                  </a:lnTo>
                  <a:lnTo>
                    <a:pt x="312" y="170"/>
                  </a:lnTo>
                  <a:lnTo>
                    <a:pt x="304" y="170"/>
                  </a:lnTo>
                  <a:lnTo>
                    <a:pt x="304" y="161"/>
                  </a:lnTo>
                  <a:lnTo>
                    <a:pt x="304" y="170"/>
                  </a:lnTo>
                  <a:lnTo>
                    <a:pt x="304" y="170"/>
                  </a:lnTo>
                  <a:lnTo>
                    <a:pt x="295" y="170"/>
                  </a:lnTo>
                  <a:lnTo>
                    <a:pt x="295" y="170"/>
                  </a:lnTo>
                  <a:lnTo>
                    <a:pt x="295" y="170"/>
                  </a:lnTo>
                  <a:lnTo>
                    <a:pt x="295" y="170"/>
                  </a:lnTo>
                  <a:lnTo>
                    <a:pt x="286" y="170"/>
                  </a:lnTo>
                  <a:lnTo>
                    <a:pt x="286" y="170"/>
                  </a:lnTo>
                  <a:lnTo>
                    <a:pt x="286" y="170"/>
                  </a:lnTo>
                  <a:lnTo>
                    <a:pt x="286" y="170"/>
                  </a:lnTo>
                  <a:lnTo>
                    <a:pt x="286" y="170"/>
                  </a:lnTo>
                  <a:lnTo>
                    <a:pt x="286" y="170"/>
                  </a:lnTo>
                  <a:lnTo>
                    <a:pt x="286" y="179"/>
                  </a:lnTo>
                  <a:lnTo>
                    <a:pt x="277" y="179"/>
                  </a:lnTo>
                  <a:lnTo>
                    <a:pt x="277" y="179"/>
                  </a:lnTo>
                  <a:lnTo>
                    <a:pt x="277" y="179"/>
                  </a:lnTo>
                  <a:lnTo>
                    <a:pt x="277" y="179"/>
                  </a:lnTo>
                  <a:lnTo>
                    <a:pt x="277" y="179"/>
                  </a:lnTo>
                  <a:lnTo>
                    <a:pt x="268" y="179"/>
                  </a:lnTo>
                  <a:lnTo>
                    <a:pt x="268" y="179"/>
                  </a:lnTo>
                  <a:lnTo>
                    <a:pt x="259" y="179"/>
                  </a:lnTo>
                  <a:lnTo>
                    <a:pt x="259" y="179"/>
                  </a:lnTo>
                  <a:lnTo>
                    <a:pt x="259" y="179"/>
                  </a:lnTo>
                  <a:lnTo>
                    <a:pt x="250" y="179"/>
                  </a:lnTo>
                  <a:lnTo>
                    <a:pt x="250" y="179"/>
                  </a:lnTo>
                  <a:lnTo>
                    <a:pt x="250" y="179"/>
                  </a:lnTo>
                  <a:lnTo>
                    <a:pt x="241" y="179"/>
                  </a:lnTo>
                  <a:lnTo>
                    <a:pt x="241" y="179"/>
                  </a:lnTo>
                  <a:lnTo>
                    <a:pt x="232" y="179"/>
                  </a:lnTo>
                  <a:lnTo>
                    <a:pt x="232" y="179"/>
                  </a:lnTo>
                  <a:lnTo>
                    <a:pt x="232" y="179"/>
                  </a:lnTo>
                  <a:lnTo>
                    <a:pt x="223" y="179"/>
                  </a:lnTo>
                  <a:lnTo>
                    <a:pt x="223" y="179"/>
                  </a:lnTo>
                  <a:lnTo>
                    <a:pt x="223" y="179"/>
                  </a:lnTo>
                  <a:lnTo>
                    <a:pt x="223" y="179"/>
                  </a:lnTo>
                  <a:lnTo>
                    <a:pt x="223" y="188"/>
                  </a:lnTo>
                  <a:lnTo>
                    <a:pt x="223" y="188"/>
                  </a:lnTo>
                  <a:lnTo>
                    <a:pt x="223" y="188"/>
                  </a:lnTo>
                  <a:lnTo>
                    <a:pt x="223" y="188"/>
                  </a:lnTo>
                  <a:lnTo>
                    <a:pt x="223" y="188"/>
                  </a:lnTo>
                  <a:lnTo>
                    <a:pt x="223" y="197"/>
                  </a:lnTo>
                  <a:lnTo>
                    <a:pt x="223" y="197"/>
                  </a:lnTo>
                  <a:lnTo>
                    <a:pt x="223" y="197"/>
                  </a:lnTo>
                  <a:lnTo>
                    <a:pt x="223" y="197"/>
                  </a:lnTo>
                  <a:lnTo>
                    <a:pt x="223" y="205"/>
                  </a:lnTo>
                  <a:lnTo>
                    <a:pt x="223" y="205"/>
                  </a:lnTo>
                  <a:lnTo>
                    <a:pt x="223" y="205"/>
                  </a:lnTo>
                  <a:lnTo>
                    <a:pt x="223" y="214"/>
                  </a:lnTo>
                  <a:lnTo>
                    <a:pt x="223" y="214"/>
                  </a:lnTo>
                  <a:lnTo>
                    <a:pt x="223" y="214"/>
                  </a:lnTo>
                  <a:lnTo>
                    <a:pt x="223" y="214"/>
                  </a:lnTo>
                  <a:lnTo>
                    <a:pt x="223" y="214"/>
                  </a:lnTo>
                  <a:lnTo>
                    <a:pt x="223" y="223"/>
                  </a:lnTo>
                  <a:lnTo>
                    <a:pt x="223" y="223"/>
                  </a:lnTo>
                  <a:lnTo>
                    <a:pt x="223" y="223"/>
                  </a:lnTo>
                  <a:lnTo>
                    <a:pt x="223" y="223"/>
                  </a:lnTo>
                  <a:lnTo>
                    <a:pt x="223" y="223"/>
                  </a:lnTo>
                  <a:lnTo>
                    <a:pt x="223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41"/>
                  </a:lnTo>
                  <a:lnTo>
                    <a:pt x="232" y="241"/>
                  </a:lnTo>
                  <a:lnTo>
                    <a:pt x="232" y="241"/>
                  </a:lnTo>
                  <a:lnTo>
                    <a:pt x="241" y="241"/>
                  </a:lnTo>
                  <a:lnTo>
                    <a:pt x="241" y="241"/>
                  </a:lnTo>
                  <a:lnTo>
                    <a:pt x="241" y="241"/>
                  </a:lnTo>
                  <a:lnTo>
                    <a:pt x="241" y="250"/>
                  </a:lnTo>
                  <a:lnTo>
                    <a:pt x="241" y="250"/>
                  </a:lnTo>
                  <a:lnTo>
                    <a:pt x="241" y="250"/>
                  </a:lnTo>
                  <a:lnTo>
                    <a:pt x="241" y="250"/>
                  </a:lnTo>
                  <a:lnTo>
                    <a:pt x="241" y="259"/>
                  </a:lnTo>
                  <a:lnTo>
                    <a:pt x="241" y="259"/>
                  </a:lnTo>
                  <a:lnTo>
                    <a:pt x="241" y="259"/>
                  </a:lnTo>
                  <a:lnTo>
                    <a:pt x="241" y="259"/>
                  </a:lnTo>
                  <a:lnTo>
                    <a:pt x="250" y="268"/>
                  </a:lnTo>
                  <a:lnTo>
                    <a:pt x="250" y="268"/>
                  </a:lnTo>
                  <a:lnTo>
                    <a:pt x="250" y="268"/>
                  </a:lnTo>
                  <a:lnTo>
                    <a:pt x="250" y="277"/>
                  </a:lnTo>
                  <a:lnTo>
                    <a:pt x="241" y="277"/>
                  </a:lnTo>
                  <a:lnTo>
                    <a:pt x="241" y="286"/>
                  </a:lnTo>
                  <a:lnTo>
                    <a:pt x="241" y="286"/>
                  </a:lnTo>
                  <a:lnTo>
                    <a:pt x="241" y="286"/>
                  </a:lnTo>
                  <a:lnTo>
                    <a:pt x="241" y="295"/>
                  </a:lnTo>
                  <a:lnTo>
                    <a:pt x="241" y="295"/>
                  </a:lnTo>
                  <a:lnTo>
                    <a:pt x="241" y="304"/>
                  </a:lnTo>
                  <a:lnTo>
                    <a:pt x="241" y="304"/>
                  </a:lnTo>
                  <a:lnTo>
                    <a:pt x="241" y="304"/>
                  </a:lnTo>
                  <a:lnTo>
                    <a:pt x="241" y="313"/>
                  </a:lnTo>
                  <a:lnTo>
                    <a:pt x="241" y="313"/>
                  </a:lnTo>
                  <a:lnTo>
                    <a:pt x="232" y="322"/>
                  </a:lnTo>
                  <a:lnTo>
                    <a:pt x="232" y="322"/>
                  </a:lnTo>
                  <a:lnTo>
                    <a:pt x="232" y="330"/>
                  </a:lnTo>
                  <a:lnTo>
                    <a:pt x="232" y="330"/>
                  </a:lnTo>
                  <a:lnTo>
                    <a:pt x="232" y="330"/>
                  </a:lnTo>
                  <a:lnTo>
                    <a:pt x="232" y="339"/>
                  </a:lnTo>
                  <a:lnTo>
                    <a:pt x="232" y="339"/>
                  </a:lnTo>
                  <a:lnTo>
                    <a:pt x="232" y="339"/>
                  </a:lnTo>
                  <a:lnTo>
                    <a:pt x="223" y="348"/>
                  </a:lnTo>
                  <a:lnTo>
                    <a:pt x="223" y="348"/>
                  </a:lnTo>
                  <a:lnTo>
                    <a:pt x="223" y="348"/>
                  </a:lnTo>
                  <a:lnTo>
                    <a:pt x="223" y="348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23" y="357"/>
                  </a:lnTo>
                  <a:lnTo>
                    <a:pt x="214" y="366"/>
                  </a:lnTo>
                  <a:lnTo>
                    <a:pt x="214" y="366"/>
                  </a:lnTo>
                  <a:lnTo>
                    <a:pt x="214" y="366"/>
                  </a:lnTo>
                  <a:lnTo>
                    <a:pt x="214" y="366"/>
                  </a:lnTo>
                  <a:lnTo>
                    <a:pt x="205" y="366"/>
                  </a:lnTo>
                  <a:lnTo>
                    <a:pt x="205" y="366"/>
                  </a:lnTo>
                  <a:lnTo>
                    <a:pt x="205" y="366"/>
                  </a:lnTo>
                  <a:lnTo>
                    <a:pt x="205" y="366"/>
                  </a:lnTo>
                  <a:lnTo>
                    <a:pt x="196" y="366"/>
                  </a:lnTo>
                  <a:lnTo>
                    <a:pt x="196" y="366"/>
                  </a:lnTo>
                  <a:lnTo>
                    <a:pt x="196" y="366"/>
                  </a:lnTo>
                  <a:lnTo>
                    <a:pt x="196" y="375"/>
                  </a:lnTo>
                  <a:lnTo>
                    <a:pt x="196" y="375"/>
                  </a:lnTo>
                  <a:lnTo>
                    <a:pt x="187" y="375"/>
                  </a:lnTo>
                  <a:lnTo>
                    <a:pt x="187" y="375"/>
                  </a:lnTo>
                  <a:lnTo>
                    <a:pt x="187" y="375"/>
                  </a:lnTo>
                  <a:lnTo>
                    <a:pt x="187" y="375"/>
                  </a:lnTo>
                  <a:lnTo>
                    <a:pt x="187" y="375"/>
                  </a:lnTo>
                  <a:lnTo>
                    <a:pt x="187" y="384"/>
                  </a:lnTo>
                  <a:lnTo>
                    <a:pt x="187" y="384"/>
                  </a:lnTo>
                  <a:lnTo>
                    <a:pt x="178" y="384"/>
                  </a:lnTo>
                  <a:lnTo>
                    <a:pt x="178" y="384"/>
                  </a:lnTo>
                  <a:lnTo>
                    <a:pt x="178" y="384"/>
                  </a:lnTo>
                  <a:lnTo>
                    <a:pt x="178" y="384"/>
                  </a:lnTo>
                  <a:lnTo>
                    <a:pt x="178" y="393"/>
                  </a:lnTo>
                  <a:lnTo>
                    <a:pt x="178" y="393"/>
                  </a:lnTo>
                  <a:lnTo>
                    <a:pt x="178" y="393"/>
                  </a:lnTo>
                  <a:lnTo>
                    <a:pt x="178" y="393"/>
                  </a:lnTo>
                  <a:lnTo>
                    <a:pt x="178" y="393"/>
                  </a:lnTo>
                  <a:lnTo>
                    <a:pt x="178" y="402"/>
                  </a:lnTo>
                  <a:lnTo>
                    <a:pt x="178" y="402"/>
                  </a:lnTo>
                  <a:lnTo>
                    <a:pt x="178" y="402"/>
                  </a:lnTo>
                  <a:lnTo>
                    <a:pt x="178" y="402"/>
                  </a:lnTo>
                  <a:lnTo>
                    <a:pt x="178" y="402"/>
                  </a:lnTo>
                  <a:lnTo>
                    <a:pt x="178" y="411"/>
                  </a:lnTo>
                  <a:lnTo>
                    <a:pt x="178" y="411"/>
                  </a:lnTo>
                  <a:lnTo>
                    <a:pt x="178" y="411"/>
                  </a:lnTo>
                  <a:lnTo>
                    <a:pt x="178" y="411"/>
                  </a:lnTo>
                  <a:lnTo>
                    <a:pt x="178" y="411"/>
                  </a:lnTo>
                  <a:lnTo>
                    <a:pt x="178" y="420"/>
                  </a:lnTo>
                  <a:lnTo>
                    <a:pt x="187" y="420"/>
                  </a:lnTo>
                  <a:lnTo>
                    <a:pt x="187" y="420"/>
                  </a:lnTo>
                  <a:lnTo>
                    <a:pt x="187" y="420"/>
                  </a:lnTo>
                  <a:lnTo>
                    <a:pt x="187" y="420"/>
                  </a:lnTo>
                  <a:lnTo>
                    <a:pt x="187" y="420"/>
                  </a:lnTo>
                  <a:lnTo>
                    <a:pt x="187" y="420"/>
                  </a:lnTo>
                  <a:lnTo>
                    <a:pt x="196" y="420"/>
                  </a:lnTo>
                  <a:lnTo>
                    <a:pt x="196" y="420"/>
                  </a:lnTo>
                  <a:lnTo>
                    <a:pt x="196" y="420"/>
                  </a:lnTo>
                  <a:lnTo>
                    <a:pt x="196" y="420"/>
                  </a:lnTo>
                  <a:lnTo>
                    <a:pt x="196" y="420"/>
                  </a:lnTo>
                  <a:lnTo>
                    <a:pt x="196" y="429"/>
                  </a:lnTo>
                  <a:lnTo>
                    <a:pt x="196" y="429"/>
                  </a:lnTo>
                  <a:lnTo>
                    <a:pt x="196" y="429"/>
                  </a:lnTo>
                  <a:lnTo>
                    <a:pt x="196" y="429"/>
                  </a:lnTo>
                  <a:lnTo>
                    <a:pt x="196" y="429"/>
                  </a:lnTo>
                  <a:lnTo>
                    <a:pt x="196" y="438"/>
                  </a:lnTo>
                  <a:lnTo>
                    <a:pt x="196" y="438"/>
                  </a:lnTo>
                  <a:lnTo>
                    <a:pt x="196" y="438"/>
                  </a:lnTo>
                  <a:lnTo>
                    <a:pt x="196" y="438"/>
                  </a:lnTo>
                  <a:lnTo>
                    <a:pt x="196" y="447"/>
                  </a:lnTo>
                  <a:lnTo>
                    <a:pt x="196" y="447"/>
                  </a:lnTo>
                  <a:lnTo>
                    <a:pt x="196" y="447"/>
                  </a:lnTo>
                  <a:lnTo>
                    <a:pt x="196" y="455"/>
                  </a:lnTo>
                  <a:lnTo>
                    <a:pt x="196" y="455"/>
                  </a:lnTo>
                  <a:lnTo>
                    <a:pt x="196" y="455"/>
                  </a:lnTo>
                  <a:lnTo>
                    <a:pt x="187" y="455"/>
                  </a:lnTo>
                  <a:lnTo>
                    <a:pt x="187" y="455"/>
                  </a:lnTo>
                  <a:lnTo>
                    <a:pt x="187" y="455"/>
                  </a:lnTo>
                  <a:lnTo>
                    <a:pt x="187" y="455"/>
                  </a:lnTo>
                  <a:lnTo>
                    <a:pt x="187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8" y="455"/>
                  </a:lnTo>
                  <a:lnTo>
                    <a:pt x="170" y="455"/>
                  </a:lnTo>
                  <a:lnTo>
                    <a:pt x="178" y="464"/>
                  </a:lnTo>
                  <a:lnTo>
                    <a:pt x="178" y="464"/>
                  </a:lnTo>
                  <a:lnTo>
                    <a:pt x="178" y="464"/>
                  </a:lnTo>
                  <a:lnTo>
                    <a:pt x="178" y="464"/>
                  </a:lnTo>
                  <a:lnTo>
                    <a:pt x="178" y="473"/>
                  </a:lnTo>
                  <a:lnTo>
                    <a:pt x="178" y="473"/>
                  </a:lnTo>
                  <a:lnTo>
                    <a:pt x="178" y="473"/>
                  </a:lnTo>
                  <a:lnTo>
                    <a:pt x="178" y="473"/>
                  </a:lnTo>
                  <a:lnTo>
                    <a:pt x="178" y="473"/>
                  </a:lnTo>
                  <a:lnTo>
                    <a:pt x="178" y="482"/>
                  </a:lnTo>
                  <a:lnTo>
                    <a:pt x="187" y="482"/>
                  </a:lnTo>
                  <a:lnTo>
                    <a:pt x="187" y="482"/>
                  </a:lnTo>
                  <a:lnTo>
                    <a:pt x="187" y="482"/>
                  </a:lnTo>
                  <a:lnTo>
                    <a:pt x="187" y="491"/>
                  </a:lnTo>
                  <a:lnTo>
                    <a:pt x="187" y="491"/>
                  </a:lnTo>
                  <a:lnTo>
                    <a:pt x="187" y="491"/>
                  </a:lnTo>
                  <a:lnTo>
                    <a:pt x="187" y="491"/>
                  </a:lnTo>
                  <a:lnTo>
                    <a:pt x="187" y="500"/>
                  </a:lnTo>
                  <a:lnTo>
                    <a:pt x="187" y="500"/>
                  </a:lnTo>
                  <a:lnTo>
                    <a:pt x="187" y="500"/>
                  </a:lnTo>
                  <a:lnTo>
                    <a:pt x="187" y="500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87" y="509"/>
                  </a:lnTo>
                  <a:lnTo>
                    <a:pt x="178" y="509"/>
                  </a:lnTo>
                  <a:lnTo>
                    <a:pt x="178" y="509"/>
                  </a:lnTo>
                  <a:lnTo>
                    <a:pt x="178" y="509"/>
                  </a:lnTo>
                  <a:lnTo>
                    <a:pt x="178" y="509"/>
                  </a:lnTo>
                  <a:lnTo>
                    <a:pt x="178" y="509"/>
                  </a:lnTo>
                  <a:lnTo>
                    <a:pt x="170" y="509"/>
                  </a:lnTo>
                  <a:lnTo>
                    <a:pt x="170" y="509"/>
                  </a:lnTo>
                  <a:lnTo>
                    <a:pt x="170" y="509"/>
                  </a:lnTo>
                  <a:lnTo>
                    <a:pt x="161" y="509"/>
                  </a:lnTo>
                  <a:lnTo>
                    <a:pt x="161" y="500"/>
                  </a:lnTo>
                  <a:lnTo>
                    <a:pt x="161" y="500"/>
                  </a:lnTo>
                  <a:lnTo>
                    <a:pt x="152" y="500"/>
                  </a:lnTo>
                  <a:lnTo>
                    <a:pt x="152" y="509"/>
                  </a:lnTo>
                  <a:lnTo>
                    <a:pt x="152" y="509"/>
                  </a:lnTo>
                  <a:lnTo>
                    <a:pt x="143" y="509"/>
                  </a:lnTo>
                  <a:lnTo>
                    <a:pt x="143" y="509"/>
                  </a:lnTo>
                  <a:lnTo>
                    <a:pt x="143" y="509"/>
                  </a:lnTo>
                  <a:lnTo>
                    <a:pt x="134" y="509"/>
                  </a:lnTo>
                  <a:lnTo>
                    <a:pt x="134" y="518"/>
                  </a:lnTo>
                  <a:lnTo>
                    <a:pt x="134" y="518"/>
                  </a:lnTo>
                  <a:lnTo>
                    <a:pt x="125" y="518"/>
                  </a:lnTo>
                  <a:lnTo>
                    <a:pt x="125" y="518"/>
                  </a:lnTo>
                  <a:lnTo>
                    <a:pt x="125" y="509"/>
                  </a:lnTo>
                  <a:lnTo>
                    <a:pt x="125" y="509"/>
                  </a:lnTo>
                  <a:lnTo>
                    <a:pt x="116" y="509"/>
                  </a:lnTo>
                  <a:lnTo>
                    <a:pt x="116" y="509"/>
                  </a:lnTo>
                  <a:lnTo>
                    <a:pt x="116" y="509"/>
                  </a:lnTo>
                  <a:lnTo>
                    <a:pt x="116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107" y="509"/>
                  </a:lnTo>
                  <a:lnTo>
                    <a:pt x="98" y="509"/>
                  </a:lnTo>
                  <a:lnTo>
                    <a:pt x="98" y="509"/>
                  </a:lnTo>
                  <a:lnTo>
                    <a:pt x="98" y="509"/>
                  </a:lnTo>
                  <a:lnTo>
                    <a:pt x="98" y="509"/>
                  </a:lnTo>
                  <a:lnTo>
                    <a:pt x="98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09"/>
                  </a:lnTo>
                  <a:lnTo>
                    <a:pt x="89" y="518"/>
                  </a:lnTo>
                  <a:lnTo>
                    <a:pt x="89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80" y="518"/>
                  </a:lnTo>
                  <a:lnTo>
                    <a:pt x="71" y="518"/>
                  </a:lnTo>
                  <a:lnTo>
                    <a:pt x="71" y="518"/>
                  </a:lnTo>
                  <a:lnTo>
                    <a:pt x="71" y="518"/>
                  </a:lnTo>
                  <a:lnTo>
                    <a:pt x="71" y="518"/>
                  </a:lnTo>
                  <a:lnTo>
                    <a:pt x="71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62" y="518"/>
                  </a:lnTo>
                  <a:lnTo>
                    <a:pt x="53" y="518"/>
                  </a:lnTo>
                  <a:lnTo>
                    <a:pt x="53" y="518"/>
                  </a:lnTo>
                  <a:lnTo>
                    <a:pt x="53" y="527"/>
                  </a:lnTo>
                  <a:lnTo>
                    <a:pt x="53" y="527"/>
                  </a:lnTo>
                  <a:lnTo>
                    <a:pt x="53" y="527"/>
                  </a:lnTo>
                  <a:lnTo>
                    <a:pt x="53" y="527"/>
                  </a:lnTo>
                  <a:lnTo>
                    <a:pt x="53" y="527"/>
                  </a:lnTo>
                  <a:lnTo>
                    <a:pt x="53" y="536"/>
                  </a:lnTo>
                  <a:lnTo>
                    <a:pt x="53" y="536"/>
                  </a:lnTo>
                  <a:lnTo>
                    <a:pt x="53" y="536"/>
                  </a:lnTo>
                  <a:lnTo>
                    <a:pt x="53" y="545"/>
                  </a:lnTo>
                  <a:lnTo>
                    <a:pt x="53" y="545"/>
                  </a:lnTo>
                  <a:lnTo>
                    <a:pt x="53" y="545"/>
                  </a:lnTo>
                  <a:lnTo>
                    <a:pt x="53" y="545"/>
                  </a:lnTo>
                  <a:lnTo>
                    <a:pt x="45" y="554"/>
                  </a:lnTo>
                  <a:lnTo>
                    <a:pt x="45" y="554"/>
                  </a:lnTo>
                  <a:lnTo>
                    <a:pt x="45" y="554"/>
                  </a:lnTo>
                  <a:lnTo>
                    <a:pt x="45" y="554"/>
                  </a:lnTo>
                  <a:lnTo>
                    <a:pt x="45" y="563"/>
                  </a:lnTo>
                  <a:lnTo>
                    <a:pt x="45" y="563"/>
                  </a:lnTo>
                  <a:lnTo>
                    <a:pt x="45" y="563"/>
                  </a:lnTo>
                  <a:lnTo>
                    <a:pt x="45" y="563"/>
                  </a:lnTo>
                  <a:lnTo>
                    <a:pt x="45" y="563"/>
                  </a:lnTo>
                  <a:lnTo>
                    <a:pt x="45" y="563"/>
                  </a:lnTo>
                  <a:lnTo>
                    <a:pt x="36" y="572"/>
                  </a:lnTo>
                  <a:lnTo>
                    <a:pt x="36" y="572"/>
                  </a:lnTo>
                  <a:lnTo>
                    <a:pt x="36" y="572"/>
                  </a:lnTo>
                  <a:lnTo>
                    <a:pt x="36" y="572"/>
                  </a:lnTo>
                  <a:lnTo>
                    <a:pt x="36" y="572"/>
                  </a:lnTo>
                  <a:lnTo>
                    <a:pt x="27" y="572"/>
                  </a:lnTo>
                  <a:lnTo>
                    <a:pt x="27" y="572"/>
                  </a:lnTo>
                  <a:lnTo>
                    <a:pt x="27" y="572"/>
                  </a:lnTo>
                  <a:lnTo>
                    <a:pt x="27" y="572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9"/>
                  </a:lnTo>
                  <a:lnTo>
                    <a:pt x="9" y="589"/>
                  </a:lnTo>
                  <a:lnTo>
                    <a:pt x="9" y="589"/>
                  </a:lnTo>
                  <a:lnTo>
                    <a:pt x="9" y="589"/>
                  </a:lnTo>
                  <a:lnTo>
                    <a:pt x="0" y="598"/>
                  </a:lnTo>
                  <a:lnTo>
                    <a:pt x="0" y="598"/>
                  </a:lnTo>
                  <a:lnTo>
                    <a:pt x="0" y="598"/>
                  </a:lnTo>
                  <a:lnTo>
                    <a:pt x="0" y="598"/>
                  </a:lnTo>
                  <a:lnTo>
                    <a:pt x="0" y="607"/>
                  </a:lnTo>
                  <a:lnTo>
                    <a:pt x="0" y="607"/>
                  </a:lnTo>
                  <a:lnTo>
                    <a:pt x="0" y="607"/>
                  </a:lnTo>
                  <a:lnTo>
                    <a:pt x="0" y="607"/>
                  </a:lnTo>
                  <a:lnTo>
                    <a:pt x="0" y="616"/>
                  </a:lnTo>
                  <a:lnTo>
                    <a:pt x="0" y="616"/>
                  </a:lnTo>
                  <a:lnTo>
                    <a:pt x="0" y="616"/>
                  </a:lnTo>
                  <a:lnTo>
                    <a:pt x="0" y="625"/>
                  </a:lnTo>
                  <a:lnTo>
                    <a:pt x="0" y="625"/>
                  </a:lnTo>
                  <a:lnTo>
                    <a:pt x="0" y="625"/>
                  </a:lnTo>
                  <a:lnTo>
                    <a:pt x="0" y="625"/>
                  </a:lnTo>
                  <a:lnTo>
                    <a:pt x="0" y="634"/>
                  </a:lnTo>
                  <a:lnTo>
                    <a:pt x="0" y="634"/>
                  </a:lnTo>
                  <a:lnTo>
                    <a:pt x="0" y="634"/>
                  </a:lnTo>
                  <a:lnTo>
                    <a:pt x="0" y="634"/>
                  </a:lnTo>
                  <a:lnTo>
                    <a:pt x="0" y="634"/>
                  </a:lnTo>
                  <a:lnTo>
                    <a:pt x="0" y="643"/>
                  </a:lnTo>
                  <a:lnTo>
                    <a:pt x="0" y="643"/>
                  </a:lnTo>
                  <a:lnTo>
                    <a:pt x="0" y="643"/>
                  </a:lnTo>
                  <a:lnTo>
                    <a:pt x="0" y="643"/>
                  </a:lnTo>
                  <a:lnTo>
                    <a:pt x="0" y="643"/>
                  </a:lnTo>
                  <a:lnTo>
                    <a:pt x="9" y="643"/>
                  </a:lnTo>
                  <a:lnTo>
                    <a:pt x="9" y="643"/>
                  </a:lnTo>
                  <a:lnTo>
                    <a:pt x="9" y="652"/>
                  </a:lnTo>
                  <a:lnTo>
                    <a:pt x="9" y="652"/>
                  </a:lnTo>
                  <a:lnTo>
                    <a:pt x="9" y="652"/>
                  </a:lnTo>
                  <a:lnTo>
                    <a:pt x="18" y="652"/>
                  </a:lnTo>
                  <a:lnTo>
                    <a:pt x="18" y="661"/>
                  </a:lnTo>
                  <a:lnTo>
                    <a:pt x="18" y="661"/>
                  </a:lnTo>
                  <a:lnTo>
                    <a:pt x="18" y="661"/>
                  </a:lnTo>
                  <a:lnTo>
                    <a:pt x="18" y="661"/>
                  </a:lnTo>
                  <a:lnTo>
                    <a:pt x="18" y="661"/>
                  </a:lnTo>
                  <a:lnTo>
                    <a:pt x="27" y="661"/>
                  </a:lnTo>
                  <a:lnTo>
                    <a:pt x="27" y="661"/>
                  </a:lnTo>
                  <a:lnTo>
                    <a:pt x="27" y="670"/>
                  </a:lnTo>
                  <a:lnTo>
                    <a:pt x="27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36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0"/>
                  </a:lnTo>
                  <a:lnTo>
                    <a:pt x="45" y="679"/>
                  </a:lnTo>
                  <a:lnTo>
                    <a:pt x="45" y="679"/>
                  </a:lnTo>
                  <a:lnTo>
                    <a:pt x="45" y="679"/>
                  </a:lnTo>
                  <a:lnTo>
                    <a:pt x="45" y="679"/>
                  </a:lnTo>
                  <a:lnTo>
                    <a:pt x="36" y="679"/>
                  </a:lnTo>
                  <a:lnTo>
                    <a:pt x="36" y="679"/>
                  </a:lnTo>
                  <a:lnTo>
                    <a:pt x="36" y="688"/>
                  </a:lnTo>
                  <a:lnTo>
                    <a:pt x="36" y="688"/>
                  </a:lnTo>
                  <a:lnTo>
                    <a:pt x="36" y="688"/>
                  </a:lnTo>
                  <a:lnTo>
                    <a:pt x="36" y="688"/>
                  </a:lnTo>
                  <a:lnTo>
                    <a:pt x="36" y="688"/>
                  </a:lnTo>
                  <a:lnTo>
                    <a:pt x="36" y="688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697"/>
                  </a:lnTo>
                  <a:lnTo>
                    <a:pt x="36" y="706"/>
                  </a:lnTo>
                  <a:lnTo>
                    <a:pt x="36" y="706"/>
                  </a:lnTo>
                  <a:lnTo>
                    <a:pt x="36" y="706"/>
                  </a:lnTo>
                  <a:lnTo>
                    <a:pt x="45" y="706"/>
                  </a:lnTo>
                  <a:lnTo>
                    <a:pt x="45" y="706"/>
                  </a:lnTo>
                  <a:lnTo>
                    <a:pt x="45" y="706"/>
                  </a:lnTo>
                  <a:lnTo>
                    <a:pt x="45" y="714"/>
                  </a:lnTo>
                  <a:lnTo>
                    <a:pt x="45" y="714"/>
                  </a:lnTo>
                  <a:lnTo>
                    <a:pt x="45" y="714"/>
                  </a:lnTo>
                  <a:lnTo>
                    <a:pt x="45" y="714"/>
                  </a:lnTo>
                  <a:lnTo>
                    <a:pt x="45" y="714"/>
                  </a:lnTo>
                  <a:lnTo>
                    <a:pt x="53" y="714"/>
                  </a:lnTo>
                  <a:lnTo>
                    <a:pt x="53" y="714"/>
                  </a:lnTo>
                  <a:lnTo>
                    <a:pt x="53" y="714"/>
                  </a:lnTo>
                  <a:lnTo>
                    <a:pt x="53" y="714"/>
                  </a:lnTo>
                  <a:lnTo>
                    <a:pt x="53" y="714"/>
                  </a:lnTo>
                  <a:lnTo>
                    <a:pt x="62" y="714"/>
                  </a:lnTo>
                  <a:lnTo>
                    <a:pt x="62" y="714"/>
                  </a:lnTo>
                  <a:lnTo>
                    <a:pt x="62" y="714"/>
                  </a:lnTo>
                  <a:lnTo>
                    <a:pt x="62" y="714"/>
                  </a:lnTo>
                  <a:lnTo>
                    <a:pt x="62" y="714"/>
                  </a:lnTo>
                  <a:lnTo>
                    <a:pt x="71" y="714"/>
                  </a:lnTo>
                  <a:lnTo>
                    <a:pt x="71" y="714"/>
                  </a:lnTo>
                  <a:lnTo>
                    <a:pt x="71" y="714"/>
                  </a:lnTo>
                  <a:lnTo>
                    <a:pt x="71" y="714"/>
                  </a:lnTo>
                  <a:lnTo>
                    <a:pt x="80" y="714"/>
                  </a:lnTo>
                  <a:lnTo>
                    <a:pt x="80" y="714"/>
                  </a:lnTo>
                  <a:lnTo>
                    <a:pt x="80" y="714"/>
                  </a:lnTo>
                  <a:lnTo>
                    <a:pt x="80" y="714"/>
                  </a:lnTo>
                  <a:lnTo>
                    <a:pt x="89" y="714"/>
                  </a:lnTo>
                  <a:lnTo>
                    <a:pt x="89" y="723"/>
                  </a:lnTo>
                  <a:lnTo>
                    <a:pt x="89" y="723"/>
                  </a:lnTo>
                  <a:lnTo>
                    <a:pt x="89" y="723"/>
                  </a:lnTo>
                  <a:lnTo>
                    <a:pt x="98" y="723"/>
                  </a:lnTo>
                  <a:lnTo>
                    <a:pt x="98" y="723"/>
                  </a:lnTo>
                  <a:lnTo>
                    <a:pt x="98" y="723"/>
                  </a:lnTo>
                  <a:lnTo>
                    <a:pt x="107" y="723"/>
                  </a:lnTo>
                  <a:lnTo>
                    <a:pt x="107" y="723"/>
                  </a:lnTo>
                  <a:lnTo>
                    <a:pt x="107" y="723"/>
                  </a:lnTo>
                  <a:lnTo>
                    <a:pt x="116" y="723"/>
                  </a:lnTo>
                  <a:lnTo>
                    <a:pt x="116" y="723"/>
                  </a:lnTo>
                  <a:lnTo>
                    <a:pt x="116" y="723"/>
                  </a:lnTo>
                  <a:lnTo>
                    <a:pt x="125" y="723"/>
                  </a:lnTo>
                  <a:lnTo>
                    <a:pt x="125" y="723"/>
                  </a:lnTo>
                  <a:lnTo>
                    <a:pt x="125" y="732"/>
                  </a:lnTo>
                  <a:lnTo>
                    <a:pt x="125" y="732"/>
                  </a:lnTo>
                  <a:lnTo>
                    <a:pt x="134" y="732"/>
                  </a:lnTo>
                  <a:lnTo>
                    <a:pt x="134" y="732"/>
                  </a:lnTo>
                  <a:lnTo>
                    <a:pt x="134" y="732"/>
                  </a:lnTo>
                  <a:lnTo>
                    <a:pt x="143" y="732"/>
                  </a:lnTo>
                  <a:lnTo>
                    <a:pt x="143" y="732"/>
                  </a:lnTo>
                  <a:lnTo>
                    <a:pt x="143" y="732"/>
                  </a:lnTo>
                  <a:lnTo>
                    <a:pt x="152" y="732"/>
                  </a:lnTo>
                  <a:lnTo>
                    <a:pt x="152" y="732"/>
                  </a:lnTo>
                  <a:lnTo>
                    <a:pt x="152" y="732"/>
                  </a:lnTo>
                  <a:lnTo>
                    <a:pt x="161" y="732"/>
                  </a:lnTo>
                  <a:lnTo>
                    <a:pt x="161" y="732"/>
                  </a:lnTo>
                  <a:lnTo>
                    <a:pt x="161" y="732"/>
                  </a:lnTo>
                  <a:lnTo>
                    <a:pt x="170" y="732"/>
                  </a:lnTo>
                  <a:lnTo>
                    <a:pt x="170" y="732"/>
                  </a:lnTo>
                  <a:lnTo>
                    <a:pt x="178" y="732"/>
                  </a:lnTo>
                  <a:lnTo>
                    <a:pt x="178" y="732"/>
                  </a:lnTo>
                  <a:lnTo>
                    <a:pt x="178" y="732"/>
                  </a:lnTo>
                  <a:lnTo>
                    <a:pt x="187" y="732"/>
                  </a:lnTo>
                  <a:lnTo>
                    <a:pt x="187" y="732"/>
                  </a:lnTo>
                  <a:lnTo>
                    <a:pt x="187" y="732"/>
                  </a:lnTo>
                  <a:lnTo>
                    <a:pt x="196" y="732"/>
                  </a:lnTo>
                  <a:lnTo>
                    <a:pt x="196" y="732"/>
                  </a:lnTo>
                  <a:lnTo>
                    <a:pt x="196" y="732"/>
                  </a:lnTo>
                  <a:lnTo>
                    <a:pt x="205" y="732"/>
                  </a:lnTo>
                  <a:lnTo>
                    <a:pt x="205" y="732"/>
                  </a:lnTo>
                  <a:lnTo>
                    <a:pt x="205" y="732"/>
                  </a:lnTo>
                  <a:lnTo>
                    <a:pt x="205" y="732"/>
                  </a:lnTo>
                  <a:lnTo>
                    <a:pt x="214" y="732"/>
                  </a:lnTo>
                  <a:lnTo>
                    <a:pt x="214" y="732"/>
                  </a:lnTo>
                  <a:lnTo>
                    <a:pt x="214" y="732"/>
                  </a:lnTo>
                  <a:lnTo>
                    <a:pt x="223" y="732"/>
                  </a:lnTo>
                  <a:lnTo>
                    <a:pt x="223" y="732"/>
                  </a:lnTo>
                  <a:lnTo>
                    <a:pt x="223" y="732"/>
                  </a:lnTo>
                  <a:lnTo>
                    <a:pt x="223" y="732"/>
                  </a:lnTo>
                  <a:lnTo>
                    <a:pt x="232" y="732"/>
                  </a:lnTo>
                  <a:lnTo>
                    <a:pt x="232" y="723"/>
                  </a:lnTo>
                  <a:lnTo>
                    <a:pt x="232" y="723"/>
                  </a:lnTo>
                  <a:lnTo>
                    <a:pt x="241" y="723"/>
                  </a:lnTo>
                  <a:lnTo>
                    <a:pt x="241" y="723"/>
                  </a:lnTo>
                  <a:lnTo>
                    <a:pt x="241" y="723"/>
                  </a:lnTo>
                  <a:lnTo>
                    <a:pt x="250" y="723"/>
                  </a:lnTo>
                  <a:lnTo>
                    <a:pt x="250" y="714"/>
                  </a:lnTo>
                  <a:lnTo>
                    <a:pt x="259" y="714"/>
                  </a:lnTo>
                  <a:lnTo>
                    <a:pt x="259" y="714"/>
                  </a:lnTo>
                  <a:lnTo>
                    <a:pt x="259" y="714"/>
                  </a:lnTo>
                  <a:lnTo>
                    <a:pt x="268" y="706"/>
                  </a:lnTo>
                  <a:lnTo>
                    <a:pt x="268" y="706"/>
                  </a:lnTo>
                  <a:lnTo>
                    <a:pt x="277" y="706"/>
                  </a:lnTo>
                  <a:lnTo>
                    <a:pt x="277" y="697"/>
                  </a:lnTo>
                  <a:lnTo>
                    <a:pt x="286" y="697"/>
                  </a:lnTo>
                  <a:lnTo>
                    <a:pt x="286" y="697"/>
                  </a:lnTo>
                  <a:lnTo>
                    <a:pt x="286" y="697"/>
                  </a:lnTo>
                  <a:lnTo>
                    <a:pt x="295" y="697"/>
                  </a:lnTo>
                  <a:lnTo>
                    <a:pt x="295" y="697"/>
                  </a:lnTo>
                  <a:lnTo>
                    <a:pt x="295" y="697"/>
                  </a:lnTo>
                  <a:lnTo>
                    <a:pt x="295" y="688"/>
                  </a:lnTo>
                  <a:lnTo>
                    <a:pt x="304" y="688"/>
                  </a:lnTo>
                  <a:lnTo>
                    <a:pt x="304" y="688"/>
                  </a:lnTo>
                  <a:lnTo>
                    <a:pt x="304" y="688"/>
                  </a:lnTo>
                  <a:lnTo>
                    <a:pt x="304" y="688"/>
                  </a:lnTo>
                  <a:lnTo>
                    <a:pt x="304" y="688"/>
                  </a:lnTo>
                  <a:lnTo>
                    <a:pt x="304" y="679"/>
                  </a:lnTo>
                  <a:lnTo>
                    <a:pt x="304" y="679"/>
                  </a:lnTo>
                  <a:lnTo>
                    <a:pt x="304" y="679"/>
                  </a:lnTo>
                  <a:lnTo>
                    <a:pt x="312" y="679"/>
                  </a:lnTo>
                  <a:lnTo>
                    <a:pt x="312" y="679"/>
                  </a:lnTo>
                  <a:lnTo>
                    <a:pt x="312" y="679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12" y="670"/>
                  </a:lnTo>
                  <a:lnTo>
                    <a:pt x="321" y="670"/>
                  </a:lnTo>
                  <a:lnTo>
                    <a:pt x="321" y="670"/>
                  </a:lnTo>
                  <a:lnTo>
                    <a:pt x="321" y="670"/>
                  </a:lnTo>
                  <a:lnTo>
                    <a:pt x="321" y="670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70"/>
                  </a:lnTo>
                  <a:lnTo>
                    <a:pt x="330" y="661"/>
                  </a:lnTo>
                  <a:lnTo>
                    <a:pt x="330" y="661"/>
                  </a:lnTo>
                  <a:lnTo>
                    <a:pt x="330" y="661"/>
                  </a:lnTo>
                  <a:lnTo>
                    <a:pt x="330" y="652"/>
                  </a:lnTo>
                  <a:lnTo>
                    <a:pt x="330" y="652"/>
                  </a:lnTo>
                  <a:lnTo>
                    <a:pt x="330" y="652"/>
                  </a:lnTo>
                  <a:lnTo>
                    <a:pt x="330" y="643"/>
                  </a:lnTo>
                  <a:lnTo>
                    <a:pt x="330" y="643"/>
                  </a:lnTo>
                  <a:lnTo>
                    <a:pt x="330" y="643"/>
                  </a:lnTo>
                  <a:lnTo>
                    <a:pt x="330" y="634"/>
                  </a:lnTo>
                  <a:lnTo>
                    <a:pt x="330" y="634"/>
                  </a:lnTo>
                  <a:lnTo>
                    <a:pt x="330" y="634"/>
                  </a:lnTo>
                  <a:lnTo>
                    <a:pt x="330" y="625"/>
                  </a:lnTo>
                  <a:lnTo>
                    <a:pt x="330" y="625"/>
                  </a:lnTo>
                  <a:lnTo>
                    <a:pt x="339" y="625"/>
                  </a:lnTo>
                  <a:lnTo>
                    <a:pt x="339" y="625"/>
                  </a:lnTo>
                  <a:lnTo>
                    <a:pt x="339" y="625"/>
                  </a:lnTo>
                  <a:lnTo>
                    <a:pt x="339" y="616"/>
                  </a:lnTo>
                  <a:lnTo>
                    <a:pt x="339" y="616"/>
                  </a:lnTo>
                  <a:lnTo>
                    <a:pt x="339" y="616"/>
                  </a:lnTo>
                  <a:lnTo>
                    <a:pt x="339" y="616"/>
                  </a:lnTo>
                  <a:lnTo>
                    <a:pt x="348" y="616"/>
                  </a:lnTo>
                  <a:lnTo>
                    <a:pt x="348" y="616"/>
                  </a:lnTo>
                  <a:lnTo>
                    <a:pt x="348" y="607"/>
                  </a:lnTo>
                  <a:lnTo>
                    <a:pt x="348" y="607"/>
                  </a:lnTo>
                  <a:lnTo>
                    <a:pt x="348" y="607"/>
                  </a:lnTo>
                  <a:lnTo>
                    <a:pt x="357" y="607"/>
                  </a:lnTo>
                  <a:lnTo>
                    <a:pt x="357" y="607"/>
                  </a:lnTo>
                  <a:lnTo>
                    <a:pt x="357" y="607"/>
                  </a:lnTo>
                  <a:lnTo>
                    <a:pt x="357" y="607"/>
                  </a:lnTo>
                  <a:lnTo>
                    <a:pt x="357" y="607"/>
                  </a:lnTo>
                  <a:lnTo>
                    <a:pt x="357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607"/>
                  </a:lnTo>
                  <a:lnTo>
                    <a:pt x="366" y="598"/>
                  </a:lnTo>
                  <a:lnTo>
                    <a:pt x="366" y="598"/>
                  </a:lnTo>
                  <a:lnTo>
                    <a:pt x="366" y="598"/>
                  </a:lnTo>
                  <a:lnTo>
                    <a:pt x="366" y="598"/>
                  </a:lnTo>
                  <a:lnTo>
                    <a:pt x="366" y="598"/>
                  </a:lnTo>
                  <a:lnTo>
                    <a:pt x="366" y="598"/>
                  </a:lnTo>
                  <a:lnTo>
                    <a:pt x="366" y="589"/>
                  </a:lnTo>
                  <a:lnTo>
                    <a:pt x="366" y="589"/>
                  </a:lnTo>
                  <a:lnTo>
                    <a:pt x="366" y="589"/>
                  </a:lnTo>
                  <a:lnTo>
                    <a:pt x="366" y="589"/>
                  </a:lnTo>
                  <a:lnTo>
                    <a:pt x="366" y="589"/>
                  </a:lnTo>
                  <a:lnTo>
                    <a:pt x="366" y="580"/>
                  </a:lnTo>
                  <a:lnTo>
                    <a:pt x="366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75" y="580"/>
                  </a:lnTo>
                  <a:lnTo>
                    <a:pt x="384" y="580"/>
                  </a:lnTo>
                  <a:lnTo>
                    <a:pt x="384" y="572"/>
                  </a:lnTo>
                  <a:lnTo>
                    <a:pt x="384" y="572"/>
                  </a:lnTo>
                  <a:lnTo>
                    <a:pt x="384" y="572"/>
                  </a:lnTo>
                  <a:lnTo>
                    <a:pt x="384" y="572"/>
                  </a:lnTo>
                  <a:lnTo>
                    <a:pt x="393" y="572"/>
                  </a:lnTo>
                  <a:lnTo>
                    <a:pt x="393" y="572"/>
                  </a:lnTo>
                  <a:lnTo>
                    <a:pt x="393" y="572"/>
                  </a:lnTo>
                  <a:lnTo>
                    <a:pt x="393" y="572"/>
                  </a:lnTo>
                  <a:lnTo>
                    <a:pt x="393" y="572"/>
                  </a:lnTo>
                  <a:lnTo>
                    <a:pt x="402" y="572"/>
                  </a:lnTo>
                  <a:lnTo>
                    <a:pt x="402" y="572"/>
                  </a:lnTo>
                  <a:lnTo>
                    <a:pt x="402" y="572"/>
                  </a:lnTo>
                  <a:lnTo>
                    <a:pt x="402" y="580"/>
                  </a:lnTo>
                  <a:lnTo>
                    <a:pt x="402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11" y="580"/>
                  </a:lnTo>
                  <a:lnTo>
                    <a:pt x="420" y="580"/>
                  </a:lnTo>
                  <a:lnTo>
                    <a:pt x="420" y="580"/>
                  </a:lnTo>
                  <a:lnTo>
                    <a:pt x="420" y="580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89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598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0" y="607"/>
                  </a:lnTo>
                  <a:lnTo>
                    <a:pt x="429" y="607"/>
                  </a:lnTo>
                  <a:lnTo>
                    <a:pt x="429" y="607"/>
                  </a:lnTo>
                  <a:lnTo>
                    <a:pt x="429" y="607"/>
                  </a:lnTo>
                  <a:lnTo>
                    <a:pt x="429" y="607"/>
                  </a:lnTo>
                  <a:lnTo>
                    <a:pt x="429" y="607"/>
                  </a:lnTo>
                  <a:lnTo>
                    <a:pt x="429" y="607"/>
                  </a:lnTo>
                  <a:lnTo>
                    <a:pt x="438" y="607"/>
                  </a:lnTo>
                  <a:lnTo>
                    <a:pt x="438" y="607"/>
                  </a:lnTo>
                  <a:lnTo>
                    <a:pt x="438" y="607"/>
                  </a:lnTo>
                  <a:lnTo>
                    <a:pt x="438" y="607"/>
                  </a:lnTo>
                  <a:lnTo>
                    <a:pt x="438" y="607"/>
                  </a:lnTo>
                  <a:lnTo>
                    <a:pt x="438" y="607"/>
                  </a:lnTo>
                  <a:lnTo>
                    <a:pt x="446" y="607"/>
                  </a:lnTo>
                  <a:lnTo>
                    <a:pt x="446" y="607"/>
                  </a:lnTo>
                  <a:lnTo>
                    <a:pt x="446" y="607"/>
                  </a:lnTo>
                  <a:lnTo>
                    <a:pt x="446" y="607"/>
                  </a:lnTo>
                  <a:lnTo>
                    <a:pt x="446" y="607"/>
                  </a:lnTo>
                  <a:lnTo>
                    <a:pt x="455" y="607"/>
                  </a:lnTo>
                  <a:lnTo>
                    <a:pt x="455" y="607"/>
                  </a:lnTo>
                  <a:lnTo>
                    <a:pt x="455" y="607"/>
                  </a:lnTo>
                  <a:lnTo>
                    <a:pt x="455" y="607"/>
                  </a:lnTo>
                  <a:lnTo>
                    <a:pt x="464" y="607"/>
                  </a:lnTo>
                  <a:lnTo>
                    <a:pt x="464" y="607"/>
                  </a:lnTo>
                  <a:lnTo>
                    <a:pt x="464" y="607"/>
                  </a:lnTo>
                  <a:lnTo>
                    <a:pt x="473" y="607"/>
                  </a:lnTo>
                  <a:lnTo>
                    <a:pt x="473" y="607"/>
                  </a:lnTo>
                  <a:lnTo>
                    <a:pt x="473" y="607"/>
                  </a:lnTo>
                  <a:lnTo>
                    <a:pt x="482" y="607"/>
                  </a:lnTo>
                  <a:lnTo>
                    <a:pt x="482" y="607"/>
                  </a:lnTo>
                  <a:lnTo>
                    <a:pt x="482" y="607"/>
                  </a:lnTo>
                  <a:lnTo>
                    <a:pt x="482" y="607"/>
                  </a:lnTo>
                  <a:lnTo>
                    <a:pt x="491" y="607"/>
                  </a:lnTo>
                  <a:lnTo>
                    <a:pt x="491" y="607"/>
                  </a:lnTo>
                  <a:lnTo>
                    <a:pt x="491" y="607"/>
                  </a:lnTo>
                  <a:lnTo>
                    <a:pt x="491" y="607"/>
                  </a:lnTo>
                  <a:lnTo>
                    <a:pt x="500" y="607"/>
                  </a:lnTo>
                  <a:lnTo>
                    <a:pt x="500" y="607"/>
                  </a:lnTo>
                  <a:lnTo>
                    <a:pt x="500" y="607"/>
                  </a:lnTo>
                  <a:lnTo>
                    <a:pt x="500" y="607"/>
                  </a:lnTo>
                  <a:lnTo>
                    <a:pt x="509" y="607"/>
                  </a:lnTo>
                  <a:lnTo>
                    <a:pt x="509" y="607"/>
                  </a:lnTo>
                  <a:lnTo>
                    <a:pt x="509" y="607"/>
                  </a:lnTo>
                  <a:lnTo>
                    <a:pt x="509" y="607"/>
                  </a:lnTo>
                  <a:lnTo>
                    <a:pt x="518" y="607"/>
                  </a:lnTo>
                  <a:lnTo>
                    <a:pt x="518" y="607"/>
                  </a:lnTo>
                  <a:lnTo>
                    <a:pt x="518" y="607"/>
                  </a:lnTo>
                  <a:lnTo>
                    <a:pt x="527" y="607"/>
                  </a:lnTo>
                  <a:lnTo>
                    <a:pt x="527" y="607"/>
                  </a:lnTo>
                  <a:lnTo>
                    <a:pt x="527" y="607"/>
                  </a:lnTo>
                  <a:lnTo>
                    <a:pt x="527" y="607"/>
                  </a:lnTo>
                  <a:lnTo>
                    <a:pt x="536" y="607"/>
                  </a:lnTo>
                  <a:lnTo>
                    <a:pt x="536" y="607"/>
                  </a:lnTo>
                  <a:lnTo>
                    <a:pt x="536" y="607"/>
                  </a:lnTo>
                  <a:lnTo>
                    <a:pt x="536" y="607"/>
                  </a:lnTo>
                  <a:lnTo>
                    <a:pt x="545" y="607"/>
                  </a:lnTo>
                  <a:lnTo>
                    <a:pt x="545" y="607"/>
                  </a:lnTo>
                  <a:lnTo>
                    <a:pt x="545" y="607"/>
                  </a:lnTo>
                  <a:lnTo>
                    <a:pt x="545" y="607"/>
                  </a:lnTo>
                  <a:lnTo>
                    <a:pt x="545" y="607"/>
                  </a:lnTo>
                  <a:lnTo>
                    <a:pt x="545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07"/>
                  </a:lnTo>
                  <a:lnTo>
                    <a:pt x="554" y="616"/>
                  </a:lnTo>
                  <a:lnTo>
                    <a:pt x="554" y="616"/>
                  </a:lnTo>
                  <a:lnTo>
                    <a:pt x="554" y="616"/>
                  </a:lnTo>
                  <a:lnTo>
                    <a:pt x="563" y="616"/>
                  </a:lnTo>
                  <a:lnTo>
                    <a:pt x="563" y="616"/>
                  </a:lnTo>
                  <a:lnTo>
                    <a:pt x="563" y="616"/>
                  </a:lnTo>
                  <a:lnTo>
                    <a:pt x="563" y="616"/>
                  </a:lnTo>
                  <a:lnTo>
                    <a:pt x="563" y="616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63" y="625"/>
                  </a:lnTo>
                  <a:lnTo>
                    <a:pt x="572" y="625"/>
                  </a:lnTo>
                  <a:lnTo>
                    <a:pt x="572" y="625"/>
                  </a:lnTo>
                  <a:lnTo>
                    <a:pt x="572" y="625"/>
                  </a:lnTo>
                  <a:lnTo>
                    <a:pt x="572" y="625"/>
                  </a:lnTo>
                  <a:lnTo>
                    <a:pt x="572" y="625"/>
                  </a:lnTo>
                  <a:lnTo>
                    <a:pt x="580" y="625"/>
                  </a:lnTo>
                  <a:lnTo>
                    <a:pt x="580" y="625"/>
                  </a:lnTo>
                  <a:lnTo>
                    <a:pt x="580" y="625"/>
                  </a:lnTo>
                  <a:lnTo>
                    <a:pt x="580" y="625"/>
                  </a:lnTo>
                  <a:lnTo>
                    <a:pt x="580" y="625"/>
                  </a:lnTo>
                  <a:lnTo>
                    <a:pt x="589" y="625"/>
                  </a:lnTo>
                  <a:lnTo>
                    <a:pt x="589" y="625"/>
                  </a:lnTo>
                  <a:lnTo>
                    <a:pt x="589" y="625"/>
                  </a:lnTo>
                  <a:lnTo>
                    <a:pt x="589" y="625"/>
                  </a:lnTo>
                  <a:lnTo>
                    <a:pt x="598" y="625"/>
                  </a:lnTo>
                  <a:lnTo>
                    <a:pt x="598" y="625"/>
                  </a:lnTo>
                  <a:lnTo>
                    <a:pt x="598" y="625"/>
                  </a:lnTo>
                  <a:lnTo>
                    <a:pt x="598" y="625"/>
                  </a:lnTo>
                  <a:lnTo>
                    <a:pt x="607" y="625"/>
                  </a:lnTo>
                  <a:lnTo>
                    <a:pt x="607" y="625"/>
                  </a:lnTo>
                  <a:lnTo>
                    <a:pt x="607" y="625"/>
                  </a:lnTo>
                  <a:lnTo>
                    <a:pt x="607" y="625"/>
                  </a:lnTo>
                  <a:lnTo>
                    <a:pt x="607" y="625"/>
                  </a:lnTo>
                  <a:lnTo>
                    <a:pt x="607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25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16" y="616"/>
                  </a:lnTo>
                  <a:lnTo>
                    <a:pt x="607" y="607"/>
                  </a:lnTo>
                  <a:lnTo>
                    <a:pt x="607" y="607"/>
                  </a:lnTo>
                  <a:lnTo>
                    <a:pt x="607" y="607"/>
                  </a:lnTo>
                  <a:lnTo>
                    <a:pt x="607" y="607"/>
                  </a:lnTo>
                  <a:lnTo>
                    <a:pt x="607" y="607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598" y="598"/>
                  </a:lnTo>
                  <a:lnTo>
                    <a:pt x="598" y="598"/>
                  </a:lnTo>
                  <a:lnTo>
                    <a:pt x="598" y="598"/>
                  </a:lnTo>
                  <a:lnTo>
                    <a:pt x="598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16" y="598"/>
                  </a:lnTo>
                  <a:lnTo>
                    <a:pt x="616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9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80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25" y="572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34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63"/>
                  </a:lnTo>
                  <a:lnTo>
                    <a:pt x="643" y="572"/>
                  </a:lnTo>
                  <a:lnTo>
                    <a:pt x="643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72"/>
                  </a:lnTo>
                  <a:lnTo>
                    <a:pt x="652" y="580"/>
                  </a:lnTo>
                  <a:lnTo>
                    <a:pt x="652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61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0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79" y="580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72"/>
                  </a:lnTo>
                  <a:lnTo>
                    <a:pt x="688" y="563"/>
                  </a:lnTo>
                  <a:lnTo>
                    <a:pt x="688" y="563"/>
                  </a:lnTo>
                  <a:lnTo>
                    <a:pt x="688" y="563"/>
                  </a:lnTo>
                  <a:lnTo>
                    <a:pt x="688" y="563"/>
                  </a:lnTo>
                  <a:lnTo>
                    <a:pt x="688" y="563"/>
                  </a:lnTo>
                  <a:lnTo>
                    <a:pt x="697" y="563"/>
                  </a:lnTo>
                  <a:lnTo>
                    <a:pt x="697" y="554"/>
                  </a:lnTo>
                  <a:lnTo>
                    <a:pt x="697" y="554"/>
                  </a:lnTo>
                  <a:lnTo>
                    <a:pt x="697" y="554"/>
                  </a:lnTo>
                  <a:lnTo>
                    <a:pt x="697" y="554"/>
                  </a:lnTo>
                  <a:lnTo>
                    <a:pt x="697" y="545"/>
                  </a:lnTo>
                  <a:lnTo>
                    <a:pt x="697" y="545"/>
                  </a:lnTo>
                  <a:lnTo>
                    <a:pt x="697" y="545"/>
                  </a:lnTo>
                  <a:lnTo>
                    <a:pt x="697" y="545"/>
                  </a:lnTo>
                  <a:lnTo>
                    <a:pt x="697" y="545"/>
                  </a:lnTo>
                  <a:lnTo>
                    <a:pt x="697" y="545"/>
                  </a:lnTo>
                  <a:lnTo>
                    <a:pt x="697" y="536"/>
                  </a:lnTo>
                  <a:lnTo>
                    <a:pt x="697" y="536"/>
                  </a:lnTo>
                  <a:lnTo>
                    <a:pt x="697" y="536"/>
                  </a:lnTo>
                  <a:lnTo>
                    <a:pt x="697" y="536"/>
                  </a:lnTo>
                  <a:lnTo>
                    <a:pt x="697" y="536"/>
                  </a:lnTo>
                  <a:lnTo>
                    <a:pt x="697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05" y="536"/>
                  </a:lnTo>
                  <a:lnTo>
                    <a:pt x="714" y="536"/>
                  </a:lnTo>
                  <a:lnTo>
                    <a:pt x="714" y="536"/>
                  </a:lnTo>
                  <a:lnTo>
                    <a:pt x="714" y="536"/>
                  </a:lnTo>
                  <a:lnTo>
                    <a:pt x="714" y="536"/>
                  </a:lnTo>
                  <a:lnTo>
                    <a:pt x="723" y="536"/>
                  </a:lnTo>
                  <a:lnTo>
                    <a:pt x="723" y="536"/>
                  </a:lnTo>
                  <a:lnTo>
                    <a:pt x="723" y="536"/>
                  </a:lnTo>
                  <a:lnTo>
                    <a:pt x="723" y="536"/>
                  </a:lnTo>
                  <a:lnTo>
                    <a:pt x="723" y="536"/>
                  </a:lnTo>
                  <a:lnTo>
                    <a:pt x="732" y="536"/>
                  </a:lnTo>
                  <a:lnTo>
                    <a:pt x="732" y="536"/>
                  </a:lnTo>
                  <a:lnTo>
                    <a:pt x="732" y="536"/>
                  </a:lnTo>
                  <a:lnTo>
                    <a:pt x="741" y="536"/>
                  </a:lnTo>
                  <a:lnTo>
                    <a:pt x="741" y="536"/>
                  </a:lnTo>
                  <a:lnTo>
                    <a:pt x="741" y="536"/>
                  </a:lnTo>
                  <a:lnTo>
                    <a:pt x="741" y="536"/>
                  </a:lnTo>
                  <a:lnTo>
                    <a:pt x="741" y="536"/>
                  </a:lnTo>
                  <a:lnTo>
                    <a:pt x="750" y="536"/>
                  </a:lnTo>
                  <a:lnTo>
                    <a:pt x="750" y="536"/>
                  </a:lnTo>
                  <a:lnTo>
                    <a:pt x="750" y="536"/>
                  </a:lnTo>
                  <a:lnTo>
                    <a:pt x="759" y="536"/>
                  </a:lnTo>
                  <a:lnTo>
                    <a:pt x="759" y="536"/>
                  </a:lnTo>
                  <a:lnTo>
                    <a:pt x="759" y="536"/>
                  </a:lnTo>
                  <a:lnTo>
                    <a:pt x="759" y="536"/>
                  </a:lnTo>
                  <a:lnTo>
                    <a:pt x="759" y="536"/>
                  </a:lnTo>
                  <a:lnTo>
                    <a:pt x="768" y="536"/>
                  </a:lnTo>
                  <a:lnTo>
                    <a:pt x="768" y="536"/>
                  </a:lnTo>
                  <a:lnTo>
                    <a:pt x="768" y="536"/>
                  </a:lnTo>
                  <a:lnTo>
                    <a:pt x="777" y="536"/>
                  </a:lnTo>
                  <a:lnTo>
                    <a:pt x="777" y="536"/>
                  </a:lnTo>
                  <a:lnTo>
                    <a:pt x="777" y="536"/>
                  </a:lnTo>
                  <a:lnTo>
                    <a:pt x="777" y="536"/>
                  </a:lnTo>
                  <a:lnTo>
                    <a:pt x="777" y="536"/>
                  </a:lnTo>
                  <a:lnTo>
                    <a:pt x="786" y="536"/>
                  </a:lnTo>
                  <a:lnTo>
                    <a:pt x="786" y="536"/>
                  </a:lnTo>
                  <a:lnTo>
                    <a:pt x="786" y="536"/>
                  </a:lnTo>
                  <a:lnTo>
                    <a:pt x="786" y="536"/>
                  </a:lnTo>
                  <a:lnTo>
                    <a:pt x="786" y="545"/>
                  </a:lnTo>
                  <a:lnTo>
                    <a:pt x="795" y="545"/>
                  </a:lnTo>
                  <a:lnTo>
                    <a:pt x="795" y="545"/>
                  </a:lnTo>
                  <a:lnTo>
                    <a:pt x="795" y="545"/>
                  </a:lnTo>
                  <a:lnTo>
                    <a:pt x="795" y="545"/>
                  </a:lnTo>
                  <a:lnTo>
                    <a:pt x="795" y="545"/>
                  </a:lnTo>
                  <a:lnTo>
                    <a:pt x="795" y="545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04" y="554"/>
                  </a:lnTo>
                  <a:lnTo>
                    <a:pt x="813" y="554"/>
                  </a:lnTo>
                  <a:lnTo>
                    <a:pt x="813" y="554"/>
                  </a:lnTo>
                  <a:lnTo>
                    <a:pt x="813" y="554"/>
                  </a:lnTo>
                  <a:lnTo>
                    <a:pt x="813" y="554"/>
                  </a:lnTo>
                  <a:lnTo>
                    <a:pt x="813" y="554"/>
                  </a:lnTo>
                  <a:lnTo>
                    <a:pt x="822" y="554"/>
                  </a:lnTo>
                  <a:lnTo>
                    <a:pt x="822" y="554"/>
                  </a:lnTo>
                  <a:lnTo>
                    <a:pt x="822" y="554"/>
                  </a:lnTo>
                  <a:lnTo>
                    <a:pt x="822" y="554"/>
                  </a:lnTo>
                  <a:lnTo>
                    <a:pt x="831" y="554"/>
                  </a:lnTo>
                  <a:lnTo>
                    <a:pt x="831" y="563"/>
                  </a:lnTo>
                  <a:lnTo>
                    <a:pt x="831" y="563"/>
                  </a:lnTo>
                  <a:lnTo>
                    <a:pt x="831" y="563"/>
                  </a:lnTo>
                  <a:lnTo>
                    <a:pt x="831" y="563"/>
                  </a:lnTo>
                  <a:lnTo>
                    <a:pt x="831" y="563"/>
                  </a:lnTo>
                  <a:lnTo>
                    <a:pt x="831" y="563"/>
                  </a:lnTo>
                  <a:lnTo>
                    <a:pt x="839" y="563"/>
                  </a:lnTo>
                  <a:lnTo>
                    <a:pt x="839" y="563"/>
                  </a:lnTo>
                  <a:lnTo>
                    <a:pt x="839" y="563"/>
                  </a:lnTo>
                  <a:lnTo>
                    <a:pt x="839" y="563"/>
                  </a:lnTo>
                  <a:lnTo>
                    <a:pt x="839" y="572"/>
                  </a:lnTo>
                  <a:lnTo>
                    <a:pt x="839" y="572"/>
                  </a:lnTo>
                  <a:lnTo>
                    <a:pt x="839" y="572"/>
                  </a:lnTo>
                  <a:lnTo>
                    <a:pt x="839" y="572"/>
                  </a:lnTo>
                  <a:lnTo>
                    <a:pt x="848" y="572"/>
                  </a:lnTo>
                  <a:lnTo>
                    <a:pt x="848" y="580"/>
                  </a:lnTo>
                  <a:lnTo>
                    <a:pt x="848" y="580"/>
                  </a:lnTo>
                  <a:lnTo>
                    <a:pt x="848" y="580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0" name="Freeform 63"/>
            <xdr:cNvSpPr>
              <a:spLocks/>
            </xdr:cNvSpPr>
          </xdr:nvSpPr>
          <xdr:spPr bwMode="auto">
            <a:xfrm>
              <a:off x="6466" y="8491"/>
              <a:ext cx="2337" cy="1736"/>
            </a:xfrm>
            <a:custGeom>
              <a:avLst/>
              <a:gdLst>
                <a:gd name="T0" fmla="*/ 572 w 1054"/>
                <a:gd name="T1" fmla="*/ 678 h 732"/>
                <a:gd name="T2" fmla="*/ 608 w 1054"/>
                <a:gd name="T3" fmla="*/ 625 h 732"/>
                <a:gd name="T4" fmla="*/ 644 w 1054"/>
                <a:gd name="T5" fmla="*/ 580 h 732"/>
                <a:gd name="T6" fmla="*/ 670 w 1054"/>
                <a:gd name="T7" fmla="*/ 509 h 732"/>
                <a:gd name="T8" fmla="*/ 733 w 1054"/>
                <a:gd name="T9" fmla="*/ 464 h 732"/>
                <a:gd name="T10" fmla="*/ 769 w 1054"/>
                <a:gd name="T11" fmla="*/ 420 h 732"/>
                <a:gd name="T12" fmla="*/ 813 w 1054"/>
                <a:gd name="T13" fmla="*/ 339 h 732"/>
                <a:gd name="T14" fmla="*/ 876 w 1054"/>
                <a:gd name="T15" fmla="*/ 277 h 732"/>
                <a:gd name="T16" fmla="*/ 903 w 1054"/>
                <a:gd name="T17" fmla="*/ 214 h 732"/>
                <a:gd name="T18" fmla="*/ 956 w 1054"/>
                <a:gd name="T19" fmla="*/ 187 h 732"/>
                <a:gd name="T20" fmla="*/ 983 w 1054"/>
                <a:gd name="T21" fmla="*/ 125 h 732"/>
                <a:gd name="T22" fmla="*/ 1019 w 1054"/>
                <a:gd name="T23" fmla="*/ 98 h 732"/>
                <a:gd name="T24" fmla="*/ 1045 w 1054"/>
                <a:gd name="T25" fmla="*/ 53 h 732"/>
                <a:gd name="T26" fmla="*/ 1045 w 1054"/>
                <a:gd name="T27" fmla="*/ 36 h 732"/>
                <a:gd name="T28" fmla="*/ 1028 w 1054"/>
                <a:gd name="T29" fmla="*/ 18 h 732"/>
                <a:gd name="T30" fmla="*/ 1001 w 1054"/>
                <a:gd name="T31" fmla="*/ 9 h 732"/>
                <a:gd name="T32" fmla="*/ 965 w 1054"/>
                <a:gd name="T33" fmla="*/ 0 h 732"/>
                <a:gd name="T34" fmla="*/ 929 w 1054"/>
                <a:gd name="T35" fmla="*/ 0 h 732"/>
                <a:gd name="T36" fmla="*/ 903 w 1054"/>
                <a:gd name="T37" fmla="*/ 0 h 732"/>
                <a:gd name="T38" fmla="*/ 903 w 1054"/>
                <a:gd name="T39" fmla="*/ 27 h 732"/>
                <a:gd name="T40" fmla="*/ 885 w 1054"/>
                <a:gd name="T41" fmla="*/ 44 h 732"/>
                <a:gd name="T42" fmla="*/ 867 w 1054"/>
                <a:gd name="T43" fmla="*/ 44 h 732"/>
                <a:gd name="T44" fmla="*/ 849 w 1054"/>
                <a:gd name="T45" fmla="*/ 27 h 732"/>
                <a:gd name="T46" fmla="*/ 840 w 1054"/>
                <a:gd name="T47" fmla="*/ 27 h 732"/>
                <a:gd name="T48" fmla="*/ 831 w 1054"/>
                <a:gd name="T49" fmla="*/ 44 h 732"/>
                <a:gd name="T50" fmla="*/ 822 w 1054"/>
                <a:gd name="T51" fmla="*/ 62 h 732"/>
                <a:gd name="T52" fmla="*/ 813 w 1054"/>
                <a:gd name="T53" fmla="*/ 62 h 732"/>
                <a:gd name="T54" fmla="*/ 822 w 1054"/>
                <a:gd name="T55" fmla="*/ 80 h 732"/>
                <a:gd name="T56" fmla="*/ 813 w 1054"/>
                <a:gd name="T57" fmla="*/ 89 h 732"/>
                <a:gd name="T58" fmla="*/ 778 w 1054"/>
                <a:gd name="T59" fmla="*/ 89 h 732"/>
                <a:gd name="T60" fmla="*/ 769 w 1054"/>
                <a:gd name="T61" fmla="*/ 89 h 732"/>
                <a:gd name="T62" fmla="*/ 760 w 1054"/>
                <a:gd name="T63" fmla="*/ 71 h 732"/>
                <a:gd name="T64" fmla="*/ 733 w 1054"/>
                <a:gd name="T65" fmla="*/ 71 h 732"/>
                <a:gd name="T66" fmla="*/ 688 w 1054"/>
                <a:gd name="T67" fmla="*/ 71 h 732"/>
                <a:gd name="T68" fmla="*/ 652 w 1054"/>
                <a:gd name="T69" fmla="*/ 71 h 732"/>
                <a:gd name="T70" fmla="*/ 626 w 1054"/>
                <a:gd name="T71" fmla="*/ 71 h 732"/>
                <a:gd name="T72" fmla="*/ 626 w 1054"/>
                <a:gd name="T73" fmla="*/ 53 h 732"/>
                <a:gd name="T74" fmla="*/ 617 w 1054"/>
                <a:gd name="T75" fmla="*/ 44 h 732"/>
                <a:gd name="T76" fmla="*/ 590 w 1054"/>
                <a:gd name="T77" fmla="*/ 36 h 732"/>
                <a:gd name="T78" fmla="*/ 572 w 1054"/>
                <a:gd name="T79" fmla="*/ 53 h 732"/>
                <a:gd name="T80" fmla="*/ 563 w 1054"/>
                <a:gd name="T81" fmla="*/ 71 h 732"/>
                <a:gd name="T82" fmla="*/ 545 w 1054"/>
                <a:gd name="T83" fmla="*/ 89 h 732"/>
                <a:gd name="T84" fmla="*/ 536 w 1054"/>
                <a:gd name="T85" fmla="*/ 134 h 732"/>
                <a:gd name="T86" fmla="*/ 518 w 1054"/>
                <a:gd name="T87" fmla="*/ 143 h 732"/>
                <a:gd name="T88" fmla="*/ 492 w 1054"/>
                <a:gd name="T89" fmla="*/ 161 h 732"/>
                <a:gd name="T90" fmla="*/ 438 w 1054"/>
                <a:gd name="T91" fmla="*/ 196 h 732"/>
                <a:gd name="T92" fmla="*/ 393 w 1054"/>
                <a:gd name="T93" fmla="*/ 196 h 732"/>
                <a:gd name="T94" fmla="*/ 340 w 1054"/>
                <a:gd name="T95" fmla="*/ 196 h 732"/>
                <a:gd name="T96" fmla="*/ 295 w 1054"/>
                <a:gd name="T97" fmla="*/ 187 h 732"/>
                <a:gd name="T98" fmla="*/ 268 w 1054"/>
                <a:gd name="T99" fmla="*/ 178 h 732"/>
                <a:gd name="T100" fmla="*/ 242 w 1054"/>
                <a:gd name="T101" fmla="*/ 170 h 732"/>
                <a:gd name="T102" fmla="*/ 251 w 1054"/>
                <a:gd name="T103" fmla="*/ 143 h 732"/>
                <a:gd name="T104" fmla="*/ 242 w 1054"/>
                <a:gd name="T105" fmla="*/ 134 h 732"/>
                <a:gd name="T106" fmla="*/ 215 w 1054"/>
                <a:gd name="T107" fmla="*/ 116 h 732"/>
                <a:gd name="T108" fmla="*/ 54 w 1054"/>
                <a:gd name="T109" fmla="*/ 98 h 732"/>
                <a:gd name="T110" fmla="*/ 27 w 1054"/>
                <a:gd name="T111" fmla="*/ 384 h 732"/>
                <a:gd name="T112" fmla="*/ 72 w 1054"/>
                <a:gd name="T113" fmla="*/ 527 h 732"/>
                <a:gd name="T114" fmla="*/ 179 w 1054"/>
                <a:gd name="T115" fmla="*/ 670 h 732"/>
                <a:gd name="T116" fmla="*/ 340 w 1054"/>
                <a:gd name="T117" fmla="*/ 562 h 732"/>
                <a:gd name="T118" fmla="*/ 483 w 1054"/>
                <a:gd name="T119" fmla="*/ 687 h 7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</a:cxnLst>
              <a:rect l="0" t="0" r="r" b="b"/>
              <a:pathLst>
                <a:path w="1054" h="732">
                  <a:moveTo>
                    <a:pt x="536" y="732"/>
                  </a:moveTo>
                  <a:lnTo>
                    <a:pt x="536" y="732"/>
                  </a:lnTo>
                  <a:lnTo>
                    <a:pt x="536" y="723"/>
                  </a:lnTo>
                  <a:lnTo>
                    <a:pt x="545" y="723"/>
                  </a:lnTo>
                  <a:lnTo>
                    <a:pt x="545" y="723"/>
                  </a:lnTo>
                  <a:lnTo>
                    <a:pt x="545" y="723"/>
                  </a:lnTo>
                  <a:lnTo>
                    <a:pt x="545" y="714"/>
                  </a:lnTo>
                  <a:lnTo>
                    <a:pt x="545" y="714"/>
                  </a:lnTo>
                  <a:lnTo>
                    <a:pt x="554" y="714"/>
                  </a:lnTo>
                  <a:lnTo>
                    <a:pt x="554" y="714"/>
                  </a:lnTo>
                  <a:lnTo>
                    <a:pt x="554" y="705"/>
                  </a:lnTo>
                  <a:lnTo>
                    <a:pt x="563" y="696"/>
                  </a:lnTo>
                  <a:lnTo>
                    <a:pt x="563" y="696"/>
                  </a:lnTo>
                  <a:lnTo>
                    <a:pt x="563" y="687"/>
                  </a:lnTo>
                  <a:lnTo>
                    <a:pt x="572" y="687"/>
                  </a:lnTo>
                  <a:lnTo>
                    <a:pt x="572" y="678"/>
                  </a:lnTo>
                  <a:lnTo>
                    <a:pt x="572" y="670"/>
                  </a:lnTo>
                  <a:lnTo>
                    <a:pt x="572" y="670"/>
                  </a:lnTo>
                  <a:lnTo>
                    <a:pt x="581" y="661"/>
                  </a:lnTo>
                  <a:lnTo>
                    <a:pt x="581" y="661"/>
                  </a:lnTo>
                  <a:lnTo>
                    <a:pt x="581" y="652"/>
                  </a:lnTo>
                  <a:lnTo>
                    <a:pt x="581" y="652"/>
                  </a:lnTo>
                  <a:lnTo>
                    <a:pt x="590" y="652"/>
                  </a:lnTo>
                  <a:lnTo>
                    <a:pt x="590" y="643"/>
                  </a:lnTo>
                  <a:lnTo>
                    <a:pt x="590" y="643"/>
                  </a:lnTo>
                  <a:lnTo>
                    <a:pt x="599" y="643"/>
                  </a:lnTo>
                  <a:lnTo>
                    <a:pt x="599" y="634"/>
                  </a:lnTo>
                  <a:lnTo>
                    <a:pt x="599" y="634"/>
                  </a:lnTo>
                  <a:lnTo>
                    <a:pt x="599" y="634"/>
                  </a:lnTo>
                  <a:lnTo>
                    <a:pt x="608" y="634"/>
                  </a:lnTo>
                  <a:lnTo>
                    <a:pt x="608" y="634"/>
                  </a:lnTo>
                  <a:lnTo>
                    <a:pt x="608" y="625"/>
                  </a:lnTo>
                  <a:lnTo>
                    <a:pt x="617" y="625"/>
                  </a:lnTo>
                  <a:lnTo>
                    <a:pt x="617" y="625"/>
                  </a:lnTo>
                  <a:lnTo>
                    <a:pt x="617" y="616"/>
                  </a:lnTo>
                  <a:lnTo>
                    <a:pt x="617" y="616"/>
                  </a:lnTo>
                  <a:lnTo>
                    <a:pt x="626" y="607"/>
                  </a:lnTo>
                  <a:lnTo>
                    <a:pt x="626" y="607"/>
                  </a:lnTo>
                  <a:lnTo>
                    <a:pt x="626" y="598"/>
                  </a:lnTo>
                  <a:lnTo>
                    <a:pt x="626" y="598"/>
                  </a:lnTo>
                  <a:lnTo>
                    <a:pt x="626" y="589"/>
                  </a:lnTo>
                  <a:lnTo>
                    <a:pt x="626" y="589"/>
                  </a:lnTo>
                  <a:lnTo>
                    <a:pt x="635" y="589"/>
                  </a:lnTo>
                  <a:lnTo>
                    <a:pt x="635" y="589"/>
                  </a:lnTo>
                  <a:lnTo>
                    <a:pt x="635" y="580"/>
                  </a:lnTo>
                  <a:lnTo>
                    <a:pt x="644" y="580"/>
                  </a:lnTo>
                  <a:lnTo>
                    <a:pt x="644" y="580"/>
                  </a:lnTo>
                  <a:lnTo>
                    <a:pt x="644" y="580"/>
                  </a:lnTo>
                  <a:lnTo>
                    <a:pt x="644" y="580"/>
                  </a:lnTo>
                  <a:lnTo>
                    <a:pt x="652" y="571"/>
                  </a:lnTo>
                  <a:lnTo>
                    <a:pt x="652" y="571"/>
                  </a:lnTo>
                  <a:lnTo>
                    <a:pt x="652" y="571"/>
                  </a:lnTo>
                  <a:lnTo>
                    <a:pt x="652" y="571"/>
                  </a:lnTo>
                  <a:lnTo>
                    <a:pt x="652" y="562"/>
                  </a:lnTo>
                  <a:lnTo>
                    <a:pt x="644" y="562"/>
                  </a:lnTo>
                  <a:lnTo>
                    <a:pt x="644" y="562"/>
                  </a:lnTo>
                  <a:lnTo>
                    <a:pt x="644" y="553"/>
                  </a:lnTo>
                  <a:lnTo>
                    <a:pt x="652" y="553"/>
                  </a:lnTo>
                  <a:lnTo>
                    <a:pt x="652" y="545"/>
                  </a:lnTo>
                  <a:lnTo>
                    <a:pt x="652" y="536"/>
                  </a:lnTo>
                  <a:lnTo>
                    <a:pt x="652" y="527"/>
                  </a:lnTo>
                  <a:lnTo>
                    <a:pt x="661" y="527"/>
                  </a:lnTo>
                  <a:lnTo>
                    <a:pt x="661" y="518"/>
                  </a:lnTo>
                  <a:lnTo>
                    <a:pt x="670" y="509"/>
                  </a:lnTo>
                  <a:lnTo>
                    <a:pt x="670" y="500"/>
                  </a:lnTo>
                  <a:lnTo>
                    <a:pt x="679" y="491"/>
                  </a:lnTo>
                  <a:lnTo>
                    <a:pt x="679" y="491"/>
                  </a:lnTo>
                  <a:lnTo>
                    <a:pt x="688" y="491"/>
                  </a:lnTo>
                  <a:lnTo>
                    <a:pt x="688" y="491"/>
                  </a:lnTo>
                  <a:lnTo>
                    <a:pt x="697" y="491"/>
                  </a:lnTo>
                  <a:lnTo>
                    <a:pt x="706" y="491"/>
                  </a:lnTo>
                  <a:lnTo>
                    <a:pt x="706" y="491"/>
                  </a:lnTo>
                  <a:lnTo>
                    <a:pt x="715" y="491"/>
                  </a:lnTo>
                  <a:lnTo>
                    <a:pt x="715" y="482"/>
                  </a:lnTo>
                  <a:lnTo>
                    <a:pt x="724" y="482"/>
                  </a:lnTo>
                  <a:lnTo>
                    <a:pt x="724" y="482"/>
                  </a:lnTo>
                  <a:lnTo>
                    <a:pt x="724" y="473"/>
                  </a:lnTo>
                  <a:lnTo>
                    <a:pt x="733" y="473"/>
                  </a:lnTo>
                  <a:lnTo>
                    <a:pt x="733" y="464"/>
                  </a:lnTo>
                  <a:lnTo>
                    <a:pt x="733" y="464"/>
                  </a:lnTo>
                  <a:lnTo>
                    <a:pt x="733" y="455"/>
                  </a:lnTo>
                  <a:lnTo>
                    <a:pt x="733" y="455"/>
                  </a:lnTo>
                  <a:lnTo>
                    <a:pt x="733" y="455"/>
                  </a:lnTo>
                  <a:lnTo>
                    <a:pt x="742" y="446"/>
                  </a:lnTo>
                  <a:lnTo>
                    <a:pt x="742" y="446"/>
                  </a:lnTo>
                  <a:lnTo>
                    <a:pt x="751" y="446"/>
                  </a:lnTo>
                  <a:lnTo>
                    <a:pt x="751" y="437"/>
                  </a:lnTo>
                  <a:lnTo>
                    <a:pt x="751" y="437"/>
                  </a:lnTo>
                  <a:lnTo>
                    <a:pt x="751" y="428"/>
                  </a:lnTo>
                  <a:lnTo>
                    <a:pt x="760" y="428"/>
                  </a:lnTo>
                  <a:lnTo>
                    <a:pt x="760" y="420"/>
                  </a:lnTo>
                  <a:lnTo>
                    <a:pt x="760" y="420"/>
                  </a:lnTo>
                  <a:lnTo>
                    <a:pt x="760" y="420"/>
                  </a:lnTo>
                  <a:lnTo>
                    <a:pt x="769" y="420"/>
                  </a:lnTo>
                  <a:lnTo>
                    <a:pt x="769" y="420"/>
                  </a:lnTo>
                  <a:lnTo>
                    <a:pt x="769" y="420"/>
                  </a:lnTo>
                  <a:lnTo>
                    <a:pt x="778" y="420"/>
                  </a:lnTo>
                  <a:lnTo>
                    <a:pt x="778" y="411"/>
                  </a:lnTo>
                  <a:lnTo>
                    <a:pt x="778" y="411"/>
                  </a:lnTo>
                  <a:lnTo>
                    <a:pt x="778" y="402"/>
                  </a:lnTo>
                  <a:lnTo>
                    <a:pt x="786" y="402"/>
                  </a:lnTo>
                  <a:lnTo>
                    <a:pt x="786" y="393"/>
                  </a:lnTo>
                  <a:lnTo>
                    <a:pt x="786" y="384"/>
                  </a:lnTo>
                  <a:lnTo>
                    <a:pt x="795" y="375"/>
                  </a:lnTo>
                  <a:lnTo>
                    <a:pt x="795" y="366"/>
                  </a:lnTo>
                  <a:lnTo>
                    <a:pt x="795" y="366"/>
                  </a:lnTo>
                  <a:lnTo>
                    <a:pt x="804" y="357"/>
                  </a:lnTo>
                  <a:lnTo>
                    <a:pt x="804" y="357"/>
                  </a:lnTo>
                  <a:lnTo>
                    <a:pt x="804" y="348"/>
                  </a:lnTo>
                  <a:lnTo>
                    <a:pt x="804" y="348"/>
                  </a:lnTo>
                  <a:lnTo>
                    <a:pt x="813" y="348"/>
                  </a:lnTo>
                  <a:lnTo>
                    <a:pt x="813" y="339"/>
                  </a:lnTo>
                  <a:lnTo>
                    <a:pt x="822" y="339"/>
                  </a:lnTo>
                  <a:lnTo>
                    <a:pt x="822" y="330"/>
                  </a:lnTo>
                  <a:lnTo>
                    <a:pt x="822" y="330"/>
                  </a:lnTo>
                  <a:lnTo>
                    <a:pt x="831" y="321"/>
                  </a:lnTo>
                  <a:lnTo>
                    <a:pt x="831" y="321"/>
                  </a:lnTo>
                  <a:lnTo>
                    <a:pt x="831" y="312"/>
                  </a:lnTo>
                  <a:lnTo>
                    <a:pt x="840" y="312"/>
                  </a:lnTo>
                  <a:lnTo>
                    <a:pt x="840" y="303"/>
                  </a:lnTo>
                  <a:lnTo>
                    <a:pt x="840" y="295"/>
                  </a:lnTo>
                  <a:lnTo>
                    <a:pt x="849" y="295"/>
                  </a:lnTo>
                  <a:lnTo>
                    <a:pt x="849" y="295"/>
                  </a:lnTo>
                  <a:lnTo>
                    <a:pt x="858" y="286"/>
                  </a:lnTo>
                  <a:lnTo>
                    <a:pt x="858" y="286"/>
                  </a:lnTo>
                  <a:lnTo>
                    <a:pt x="867" y="286"/>
                  </a:lnTo>
                  <a:lnTo>
                    <a:pt x="867" y="286"/>
                  </a:lnTo>
                  <a:lnTo>
                    <a:pt x="876" y="277"/>
                  </a:lnTo>
                  <a:lnTo>
                    <a:pt x="876" y="277"/>
                  </a:lnTo>
                  <a:lnTo>
                    <a:pt x="885" y="277"/>
                  </a:lnTo>
                  <a:lnTo>
                    <a:pt x="885" y="268"/>
                  </a:lnTo>
                  <a:lnTo>
                    <a:pt x="885" y="259"/>
                  </a:lnTo>
                  <a:lnTo>
                    <a:pt x="885" y="259"/>
                  </a:lnTo>
                  <a:lnTo>
                    <a:pt x="885" y="250"/>
                  </a:lnTo>
                  <a:lnTo>
                    <a:pt x="885" y="241"/>
                  </a:lnTo>
                  <a:lnTo>
                    <a:pt x="885" y="232"/>
                  </a:lnTo>
                  <a:lnTo>
                    <a:pt x="885" y="232"/>
                  </a:lnTo>
                  <a:lnTo>
                    <a:pt x="885" y="223"/>
                  </a:lnTo>
                  <a:lnTo>
                    <a:pt x="885" y="223"/>
                  </a:lnTo>
                  <a:lnTo>
                    <a:pt x="894" y="214"/>
                  </a:lnTo>
                  <a:lnTo>
                    <a:pt x="894" y="214"/>
                  </a:lnTo>
                  <a:lnTo>
                    <a:pt x="894" y="214"/>
                  </a:lnTo>
                  <a:lnTo>
                    <a:pt x="903" y="214"/>
                  </a:lnTo>
                  <a:lnTo>
                    <a:pt x="903" y="214"/>
                  </a:lnTo>
                  <a:lnTo>
                    <a:pt x="911" y="214"/>
                  </a:lnTo>
                  <a:lnTo>
                    <a:pt x="911" y="214"/>
                  </a:lnTo>
                  <a:lnTo>
                    <a:pt x="911" y="205"/>
                  </a:lnTo>
                  <a:lnTo>
                    <a:pt x="920" y="205"/>
                  </a:lnTo>
                  <a:lnTo>
                    <a:pt x="920" y="205"/>
                  </a:lnTo>
                  <a:lnTo>
                    <a:pt x="929" y="205"/>
                  </a:lnTo>
                  <a:lnTo>
                    <a:pt x="929" y="205"/>
                  </a:lnTo>
                  <a:lnTo>
                    <a:pt x="938" y="205"/>
                  </a:lnTo>
                  <a:lnTo>
                    <a:pt x="938" y="205"/>
                  </a:lnTo>
                  <a:lnTo>
                    <a:pt x="947" y="205"/>
                  </a:lnTo>
                  <a:lnTo>
                    <a:pt x="947" y="205"/>
                  </a:lnTo>
                  <a:lnTo>
                    <a:pt x="947" y="205"/>
                  </a:lnTo>
                  <a:lnTo>
                    <a:pt x="947" y="196"/>
                  </a:lnTo>
                  <a:lnTo>
                    <a:pt x="956" y="196"/>
                  </a:lnTo>
                  <a:lnTo>
                    <a:pt x="956" y="196"/>
                  </a:lnTo>
                  <a:lnTo>
                    <a:pt x="956" y="187"/>
                  </a:lnTo>
                  <a:lnTo>
                    <a:pt x="956" y="187"/>
                  </a:lnTo>
                  <a:lnTo>
                    <a:pt x="956" y="187"/>
                  </a:lnTo>
                  <a:lnTo>
                    <a:pt x="956" y="178"/>
                  </a:lnTo>
                  <a:lnTo>
                    <a:pt x="956" y="178"/>
                  </a:lnTo>
                  <a:lnTo>
                    <a:pt x="956" y="178"/>
                  </a:lnTo>
                  <a:lnTo>
                    <a:pt x="956" y="170"/>
                  </a:lnTo>
                  <a:lnTo>
                    <a:pt x="956" y="170"/>
                  </a:lnTo>
                  <a:lnTo>
                    <a:pt x="956" y="161"/>
                  </a:lnTo>
                  <a:lnTo>
                    <a:pt x="956" y="161"/>
                  </a:lnTo>
                  <a:lnTo>
                    <a:pt x="956" y="161"/>
                  </a:lnTo>
                  <a:lnTo>
                    <a:pt x="965" y="152"/>
                  </a:lnTo>
                  <a:lnTo>
                    <a:pt x="965" y="152"/>
                  </a:lnTo>
                  <a:lnTo>
                    <a:pt x="965" y="143"/>
                  </a:lnTo>
                  <a:lnTo>
                    <a:pt x="974" y="134"/>
                  </a:lnTo>
                  <a:lnTo>
                    <a:pt x="974" y="134"/>
                  </a:lnTo>
                  <a:lnTo>
                    <a:pt x="983" y="125"/>
                  </a:lnTo>
                  <a:lnTo>
                    <a:pt x="983" y="125"/>
                  </a:lnTo>
                  <a:lnTo>
                    <a:pt x="983" y="125"/>
                  </a:lnTo>
                  <a:lnTo>
                    <a:pt x="992" y="116"/>
                  </a:lnTo>
                  <a:lnTo>
                    <a:pt x="992" y="116"/>
                  </a:lnTo>
                  <a:lnTo>
                    <a:pt x="992" y="116"/>
                  </a:lnTo>
                  <a:lnTo>
                    <a:pt x="1001" y="116"/>
                  </a:lnTo>
                  <a:lnTo>
                    <a:pt x="1001" y="116"/>
                  </a:lnTo>
                  <a:lnTo>
                    <a:pt x="1001" y="107"/>
                  </a:lnTo>
                  <a:lnTo>
                    <a:pt x="1001" y="107"/>
                  </a:lnTo>
                  <a:lnTo>
                    <a:pt x="1010" y="107"/>
                  </a:lnTo>
                  <a:lnTo>
                    <a:pt x="1010" y="107"/>
                  </a:lnTo>
                  <a:lnTo>
                    <a:pt x="1010" y="107"/>
                  </a:lnTo>
                  <a:lnTo>
                    <a:pt x="1010" y="107"/>
                  </a:lnTo>
                  <a:lnTo>
                    <a:pt x="1010" y="107"/>
                  </a:lnTo>
                  <a:lnTo>
                    <a:pt x="1010" y="98"/>
                  </a:lnTo>
                  <a:lnTo>
                    <a:pt x="1019" y="98"/>
                  </a:lnTo>
                  <a:lnTo>
                    <a:pt x="1019" y="98"/>
                  </a:lnTo>
                  <a:lnTo>
                    <a:pt x="1019" y="98"/>
                  </a:lnTo>
                  <a:lnTo>
                    <a:pt x="1019" y="98"/>
                  </a:lnTo>
                  <a:lnTo>
                    <a:pt x="1019" y="89"/>
                  </a:lnTo>
                  <a:lnTo>
                    <a:pt x="1019" y="89"/>
                  </a:lnTo>
                  <a:lnTo>
                    <a:pt x="1028" y="89"/>
                  </a:lnTo>
                  <a:lnTo>
                    <a:pt x="1028" y="89"/>
                  </a:lnTo>
                  <a:lnTo>
                    <a:pt x="1028" y="80"/>
                  </a:lnTo>
                  <a:lnTo>
                    <a:pt x="1028" y="80"/>
                  </a:lnTo>
                  <a:lnTo>
                    <a:pt x="1028" y="80"/>
                  </a:lnTo>
                  <a:lnTo>
                    <a:pt x="1037" y="71"/>
                  </a:lnTo>
                  <a:lnTo>
                    <a:pt x="1037" y="71"/>
                  </a:lnTo>
                  <a:lnTo>
                    <a:pt x="1037" y="71"/>
                  </a:lnTo>
                  <a:lnTo>
                    <a:pt x="1037" y="62"/>
                  </a:lnTo>
                  <a:lnTo>
                    <a:pt x="1045" y="53"/>
                  </a:lnTo>
                  <a:lnTo>
                    <a:pt x="1045" y="53"/>
                  </a:lnTo>
                  <a:lnTo>
                    <a:pt x="1045" y="53"/>
                  </a:lnTo>
                  <a:lnTo>
                    <a:pt x="1045" y="44"/>
                  </a:lnTo>
                  <a:lnTo>
                    <a:pt x="1045" y="44"/>
                  </a:lnTo>
                  <a:lnTo>
                    <a:pt x="1045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44"/>
                  </a:lnTo>
                  <a:lnTo>
                    <a:pt x="1054" y="36"/>
                  </a:lnTo>
                  <a:lnTo>
                    <a:pt x="1045" y="36"/>
                  </a:lnTo>
                  <a:lnTo>
                    <a:pt x="1045" y="36"/>
                  </a:lnTo>
                  <a:lnTo>
                    <a:pt x="1045" y="36"/>
                  </a:lnTo>
                  <a:lnTo>
                    <a:pt x="1045" y="36"/>
                  </a:lnTo>
                  <a:lnTo>
                    <a:pt x="1045" y="27"/>
                  </a:lnTo>
                  <a:lnTo>
                    <a:pt x="1045" y="27"/>
                  </a:lnTo>
                  <a:lnTo>
                    <a:pt x="1045" y="27"/>
                  </a:lnTo>
                  <a:lnTo>
                    <a:pt x="1045" y="27"/>
                  </a:lnTo>
                  <a:lnTo>
                    <a:pt x="1037" y="27"/>
                  </a:lnTo>
                  <a:lnTo>
                    <a:pt x="1037" y="27"/>
                  </a:lnTo>
                  <a:lnTo>
                    <a:pt x="1037" y="27"/>
                  </a:lnTo>
                  <a:lnTo>
                    <a:pt x="1037" y="27"/>
                  </a:lnTo>
                  <a:lnTo>
                    <a:pt x="1037" y="27"/>
                  </a:lnTo>
                  <a:lnTo>
                    <a:pt x="1037" y="27"/>
                  </a:lnTo>
                  <a:lnTo>
                    <a:pt x="1037" y="18"/>
                  </a:lnTo>
                  <a:lnTo>
                    <a:pt x="1028" y="18"/>
                  </a:lnTo>
                  <a:lnTo>
                    <a:pt x="1028" y="18"/>
                  </a:lnTo>
                  <a:lnTo>
                    <a:pt x="1028" y="18"/>
                  </a:lnTo>
                  <a:lnTo>
                    <a:pt x="1028" y="18"/>
                  </a:lnTo>
                  <a:lnTo>
                    <a:pt x="1019" y="18"/>
                  </a:lnTo>
                  <a:lnTo>
                    <a:pt x="1019" y="18"/>
                  </a:lnTo>
                  <a:lnTo>
                    <a:pt x="1019" y="18"/>
                  </a:lnTo>
                  <a:lnTo>
                    <a:pt x="1019" y="18"/>
                  </a:lnTo>
                  <a:lnTo>
                    <a:pt x="1019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10" y="18"/>
                  </a:lnTo>
                  <a:lnTo>
                    <a:pt x="1001" y="9"/>
                  </a:lnTo>
                  <a:lnTo>
                    <a:pt x="1001" y="9"/>
                  </a:lnTo>
                  <a:lnTo>
                    <a:pt x="1001" y="9"/>
                  </a:lnTo>
                  <a:lnTo>
                    <a:pt x="1001" y="9"/>
                  </a:lnTo>
                  <a:lnTo>
                    <a:pt x="1001" y="9"/>
                  </a:lnTo>
                  <a:lnTo>
                    <a:pt x="1001" y="9"/>
                  </a:lnTo>
                  <a:lnTo>
                    <a:pt x="992" y="9"/>
                  </a:lnTo>
                  <a:lnTo>
                    <a:pt x="992" y="0"/>
                  </a:lnTo>
                  <a:lnTo>
                    <a:pt x="992" y="0"/>
                  </a:lnTo>
                  <a:lnTo>
                    <a:pt x="992" y="0"/>
                  </a:lnTo>
                  <a:lnTo>
                    <a:pt x="992" y="0"/>
                  </a:lnTo>
                  <a:lnTo>
                    <a:pt x="983" y="0"/>
                  </a:lnTo>
                  <a:lnTo>
                    <a:pt x="983" y="0"/>
                  </a:lnTo>
                  <a:lnTo>
                    <a:pt x="983" y="0"/>
                  </a:lnTo>
                  <a:lnTo>
                    <a:pt x="983" y="0"/>
                  </a:lnTo>
                  <a:lnTo>
                    <a:pt x="983" y="0"/>
                  </a:lnTo>
                  <a:lnTo>
                    <a:pt x="974" y="0"/>
                  </a:lnTo>
                  <a:lnTo>
                    <a:pt x="974" y="0"/>
                  </a:lnTo>
                  <a:lnTo>
                    <a:pt x="974" y="0"/>
                  </a:lnTo>
                  <a:lnTo>
                    <a:pt x="965" y="0"/>
                  </a:lnTo>
                  <a:lnTo>
                    <a:pt x="965" y="0"/>
                  </a:lnTo>
                  <a:lnTo>
                    <a:pt x="965" y="0"/>
                  </a:lnTo>
                  <a:lnTo>
                    <a:pt x="965" y="0"/>
                  </a:lnTo>
                  <a:lnTo>
                    <a:pt x="965" y="0"/>
                  </a:lnTo>
                  <a:lnTo>
                    <a:pt x="956" y="0"/>
                  </a:lnTo>
                  <a:lnTo>
                    <a:pt x="956" y="0"/>
                  </a:lnTo>
                  <a:lnTo>
                    <a:pt x="956" y="0"/>
                  </a:lnTo>
                  <a:lnTo>
                    <a:pt x="947" y="0"/>
                  </a:lnTo>
                  <a:lnTo>
                    <a:pt x="947" y="0"/>
                  </a:lnTo>
                  <a:lnTo>
                    <a:pt x="947" y="0"/>
                  </a:lnTo>
                  <a:lnTo>
                    <a:pt x="947" y="0"/>
                  </a:lnTo>
                  <a:lnTo>
                    <a:pt x="947" y="0"/>
                  </a:lnTo>
                  <a:lnTo>
                    <a:pt x="938" y="0"/>
                  </a:lnTo>
                  <a:lnTo>
                    <a:pt x="938" y="0"/>
                  </a:lnTo>
                  <a:lnTo>
                    <a:pt x="938" y="0"/>
                  </a:lnTo>
                  <a:lnTo>
                    <a:pt x="929" y="0"/>
                  </a:lnTo>
                  <a:lnTo>
                    <a:pt x="929" y="0"/>
                  </a:lnTo>
                  <a:lnTo>
                    <a:pt x="929" y="0"/>
                  </a:lnTo>
                  <a:lnTo>
                    <a:pt x="929" y="0"/>
                  </a:lnTo>
                  <a:lnTo>
                    <a:pt x="929" y="0"/>
                  </a:lnTo>
                  <a:lnTo>
                    <a:pt x="920" y="0"/>
                  </a:lnTo>
                  <a:lnTo>
                    <a:pt x="920" y="0"/>
                  </a:lnTo>
                  <a:lnTo>
                    <a:pt x="920" y="0"/>
                  </a:lnTo>
                  <a:lnTo>
                    <a:pt x="920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11" y="0"/>
                  </a:lnTo>
                  <a:lnTo>
                    <a:pt x="903" y="0"/>
                  </a:lnTo>
                  <a:lnTo>
                    <a:pt x="903" y="0"/>
                  </a:lnTo>
                  <a:lnTo>
                    <a:pt x="903" y="0"/>
                  </a:lnTo>
                  <a:lnTo>
                    <a:pt x="903" y="0"/>
                  </a:lnTo>
                  <a:lnTo>
                    <a:pt x="903" y="0"/>
                  </a:lnTo>
                  <a:lnTo>
                    <a:pt x="903" y="0"/>
                  </a:lnTo>
                  <a:lnTo>
                    <a:pt x="903" y="9"/>
                  </a:lnTo>
                  <a:lnTo>
                    <a:pt x="903" y="9"/>
                  </a:lnTo>
                  <a:lnTo>
                    <a:pt x="903" y="9"/>
                  </a:lnTo>
                  <a:lnTo>
                    <a:pt x="903" y="9"/>
                  </a:lnTo>
                  <a:lnTo>
                    <a:pt x="903" y="9"/>
                  </a:lnTo>
                  <a:lnTo>
                    <a:pt x="903" y="9"/>
                  </a:lnTo>
                  <a:lnTo>
                    <a:pt x="903" y="18"/>
                  </a:lnTo>
                  <a:lnTo>
                    <a:pt x="903" y="18"/>
                  </a:lnTo>
                  <a:lnTo>
                    <a:pt x="903" y="18"/>
                  </a:lnTo>
                  <a:lnTo>
                    <a:pt x="903" y="18"/>
                  </a:lnTo>
                  <a:lnTo>
                    <a:pt x="903" y="27"/>
                  </a:lnTo>
                  <a:lnTo>
                    <a:pt x="894" y="27"/>
                  </a:lnTo>
                  <a:lnTo>
                    <a:pt x="894" y="27"/>
                  </a:lnTo>
                  <a:lnTo>
                    <a:pt x="894" y="27"/>
                  </a:lnTo>
                  <a:lnTo>
                    <a:pt x="894" y="27"/>
                  </a:lnTo>
                  <a:lnTo>
                    <a:pt x="894" y="27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94" y="36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85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76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67" y="44"/>
                  </a:lnTo>
                  <a:lnTo>
                    <a:pt x="858" y="44"/>
                  </a:lnTo>
                  <a:lnTo>
                    <a:pt x="858" y="44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58" y="36"/>
                  </a:lnTo>
                  <a:lnTo>
                    <a:pt x="849" y="36"/>
                  </a:lnTo>
                  <a:lnTo>
                    <a:pt x="849" y="36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9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40" y="27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36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44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31" y="53"/>
                  </a:lnTo>
                  <a:lnTo>
                    <a:pt x="822" y="53"/>
                  </a:lnTo>
                  <a:lnTo>
                    <a:pt x="822" y="62"/>
                  </a:lnTo>
                  <a:lnTo>
                    <a:pt x="822" y="62"/>
                  </a:lnTo>
                  <a:lnTo>
                    <a:pt x="822" y="62"/>
                  </a:lnTo>
                  <a:lnTo>
                    <a:pt x="822" y="62"/>
                  </a:lnTo>
                  <a:lnTo>
                    <a:pt x="822" y="62"/>
                  </a:lnTo>
                  <a:lnTo>
                    <a:pt x="822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04" y="62"/>
                  </a:lnTo>
                  <a:lnTo>
                    <a:pt x="804" y="62"/>
                  </a:lnTo>
                  <a:lnTo>
                    <a:pt x="804" y="62"/>
                  </a:lnTo>
                  <a:lnTo>
                    <a:pt x="804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62"/>
                  </a:lnTo>
                  <a:lnTo>
                    <a:pt x="813" y="71"/>
                  </a:lnTo>
                  <a:lnTo>
                    <a:pt x="813" y="71"/>
                  </a:lnTo>
                  <a:lnTo>
                    <a:pt x="813" y="71"/>
                  </a:lnTo>
                  <a:lnTo>
                    <a:pt x="813" y="71"/>
                  </a:lnTo>
                  <a:lnTo>
                    <a:pt x="813" y="71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0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22" y="89"/>
                  </a:lnTo>
                  <a:lnTo>
                    <a:pt x="813" y="89"/>
                  </a:lnTo>
                  <a:lnTo>
                    <a:pt x="813" y="89"/>
                  </a:lnTo>
                  <a:lnTo>
                    <a:pt x="813" y="89"/>
                  </a:lnTo>
                  <a:lnTo>
                    <a:pt x="813" y="89"/>
                  </a:lnTo>
                  <a:lnTo>
                    <a:pt x="813" y="89"/>
                  </a:lnTo>
                  <a:lnTo>
                    <a:pt x="813" y="89"/>
                  </a:lnTo>
                  <a:lnTo>
                    <a:pt x="804" y="89"/>
                  </a:lnTo>
                  <a:lnTo>
                    <a:pt x="804" y="89"/>
                  </a:lnTo>
                  <a:lnTo>
                    <a:pt x="804" y="89"/>
                  </a:lnTo>
                  <a:lnTo>
                    <a:pt x="804" y="89"/>
                  </a:lnTo>
                  <a:lnTo>
                    <a:pt x="795" y="89"/>
                  </a:lnTo>
                  <a:lnTo>
                    <a:pt x="795" y="89"/>
                  </a:lnTo>
                  <a:lnTo>
                    <a:pt x="795" y="89"/>
                  </a:lnTo>
                  <a:lnTo>
                    <a:pt x="795" y="89"/>
                  </a:lnTo>
                  <a:lnTo>
                    <a:pt x="786" y="89"/>
                  </a:lnTo>
                  <a:lnTo>
                    <a:pt x="786" y="89"/>
                  </a:lnTo>
                  <a:lnTo>
                    <a:pt x="786" y="89"/>
                  </a:lnTo>
                  <a:lnTo>
                    <a:pt x="786" y="89"/>
                  </a:lnTo>
                  <a:lnTo>
                    <a:pt x="786" y="89"/>
                  </a:lnTo>
                  <a:lnTo>
                    <a:pt x="778" y="89"/>
                  </a:lnTo>
                  <a:lnTo>
                    <a:pt x="778" y="89"/>
                  </a:lnTo>
                  <a:lnTo>
                    <a:pt x="778" y="89"/>
                  </a:lnTo>
                  <a:lnTo>
                    <a:pt x="778" y="89"/>
                  </a:lnTo>
                  <a:lnTo>
                    <a:pt x="778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9"/>
                  </a:lnTo>
                  <a:lnTo>
                    <a:pt x="769" y="80"/>
                  </a:lnTo>
                  <a:lnTo>
                    <a:pt x="769" y="80"/>
                  </a:lnTo>
                  <a:lnTo>
                    <a:pt x="769" y="80"/>
                  </a:lnTo>
                  <a:lnTo>
                    <a:pt x="769" y="80"/>
                  </a:lnTo>
                  <a:lnTo>
                    <a:pt x="769" y="80"/>
                  </a:lnTo>
                  <a:lnTo>
                    <a:pt x="760" y="80"/>
                  </a:lnTo>
                  <a:lnTo>
                    <a:pt x="760" y="80"/>
                  </a:lnTo>
                  <a:lnTo>
                    <a:pt x="760" y="80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60" y="71"/>
                  </a:lnTo>
                  <a:lnTo>
                    <a:pt x="751" y="71"/>
                  </a:lnTo>
                  <a:lnTo>
                    <a:pt x="751" y="71"/>
                  </a:lnTo>
                  <a:lnTo>
                    <a:pt x="751" y="71"/>
                  </a:lnTo>
                  <a:lnTo>
                    <a:pt x="751" y="71"/>
                  </a:lnTo>
                  <a:lnTo>
                    <a:pt x="751" y="71"/>
                  </a:lnTo>
                  <a:lnTo>
                    <a:pt x="751" y="71"/>
                  </a:lnTo>
                  <a:lnTo>
                    <a:pt x="742" y="71"/>
                  </a:lnTo>
                  <a:lnTo>
                    <a:pt x="742" y="71"/>
                  </a:lnTo>
                  <a:lnTo>
                    <a:pt x="742" y="71"/>
                  </a:lnTo>
                  <a:lnTo>
                    <a:pt x="742" y="71"/>
                  </a:lnTo>
                  <a:lnTo>
                    <a:pt x="733" y="71"/>
                  </a:lnTo>
                  <a:lnTo>
                    <a:pt x="733" y="71"/>
                  </a:lnTo>
                  <a:lnTo>
                    <a:pt x="733" y="71"/>
                  </a:lnTo>
                  <a:lnTo>
                    <a:pt x="733" y="71"/>
                  </a:lnTo>
                  <a:lnTo>
                    <a:pt x="724" y="71"/>
                  </a:lnTo>
                  <a:lnTo>
                    <a:pt x="724" y="71"/>
                  </a:lnTo>
                  <a:lnTo>
                    <a:pt x="724" y="71"/>
                  </a:lnTo>
                  <a:lnTo>
                    <a:pt x="715" y="71"/>
                  </a:lnTo>
                  <a:lnTo>
                    <a:pt x="715" y="71"/>
                  </a:lnTo>
                  <a:lnTo>
                    <a:pt x="715" y="71"/>
                  </a:lnTo>
                  <a:lnTo>
                    <a:pt x="715" y="71"/>
                  </a:lnTo>
                  <a:lnTo>
                    <a:pt x="706" y="71"/>
                  </a:lnTo>
                  <a:lnTo>
                    <a:pt x="706" y="71"/>
                  </a:lnTo>
                  <a:lnTo>
                    <a:pt x="706" y="71"/>
                  </a:lnTo>
                  <a:lnTo>
                    <a:pt x="706" y="71"/>
                  </a:lnTo>
                  <a:lnTo>
                    <a:pt x="697" y="71"/>
                  </a:lnTo>
                  <a:lnTo>
                    <a:pt x="697" y="71"/>
                  </a:lnTo>
                  <a:lnTo>
                    <a:pt x="697" y="71"/>
                  </a:lnTo>
                  <a:lnTo>
                    <a:pt x="697" y="71"/>
                  </a:lnTo>
                  <a:lnTo>
                    <a:pt x="688" y="71"/>
                  </a:lnTo>
                  <a:lnTo>
                    <a:pt x="688" y="71"/>
                  </a:lnTo>
                  <a:lnTo>
                    <a:pt x="688" y="71"/>
                  </a:lnTo>
                  <a:lnTo>
                    <a:pt x="688" y="71"/>
                  </a:lnTo>
                  <a:lnTo>
                    <a:pt x="679" y="71"/>
                  </a:lnTo>
                  <a:lnTo>
                    <a:pt x="679" y="71"/>
                  </a:lnTo>
                  <a:lnTo>
                    <a:pt x="679" y="71"/>
                  </a:lnTo>
                  <a:lnTo>
                    <a:pt x="670" y="71"/>
                  </a:lnTo>
                  <a:lnTo>
                    <a:pt x="670" y="71"/>
                  </a:lnTo>
                  <a:lnTo>
                    <a:pt x="670" y="71"/>
                  </a:lnTo>
                  <a:lnTo>
                    <a:pt x="661" y="71"/>
                  </a:lnTo>
                  <a:lnTo>
                    <a:pt x="661" y="71"/>
                  </a:lnTo>
                  <a:lnTo>
                    <a:pt x="661" y="71"/>
                  </a:lnTo>
                  <a:lnTo>
                    <a:pt x="661" y="71"/>
                  </a:lnTo>
                  <a:lnTo>
                    <a:pt x="652" y="71"/>
                  </a:lnTo>
                  <a:lnTo>
                    <a:pt x="652" y="71"/>
                  </a:lnTo>
                  <a:lnTo>
                    <a:pt x="652" y="71"/>
                  </a:lnTo>
                  <a:lnTo>
                    <a:pt x="652" y="71"/>
                  </a:lnTo>
                  <a:lnTo>
                    <a:pt x="652" y="71"/>
                  </a:lnTo>
                  <a:lnTo>
                    <a:pt x="644" y="71"/>
                  </a:lnTo>
                  <a:lnTo>
                    <a:pt x="644" y="71"/>
                  </a:lnTo>
                  <a:lnTo>
                    <a:pt x="644" y="71"/>
                  </a:lnTo>
                  <a:lnTo>
                    <a:pt x="644" y="71"/>
                  </a:lnTo>
                  <a:lnTo>
                    <a:pt x="644" y="71"/>
                  </a:lnTo>
                  <a:lnTo>
                    <a:pt x="644" y="71"/>
                  </a:lnTo>
                  <a:lnTo>
                    <a:pt x="635" y="71"/>
                  </a:lnTo>
                  <a:lnTo>
                    <a:pt x="635" y="71"/>
                  </a:lnTo>
                  <a:lnTo>
                    <a:pt x="635" y="71"/>
                  </a:lnTo>
                  <a:lnTo>
                    <a:pt x="635" y="71"/>
                  </a:lnTo>
                  <a:lnTo>
                    <a:pt x="635" y="71"/>
                  </a:lnTo>
                  <a:lnTo>
                    <a:pt x="635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71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62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53"/>
                  </a:lnTo>
                  <a:lnTo>
                    <a:pt x="626" y="44"/>
                  </a:lnTo>
                  <a:lnTo>
                    <a:pt x="626" y="44"/>
                  </a:lnTo>
                  <a:lnTo>
                    <a:pt x="626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17" y="44"/>
                  </a:lnTo>
                  <a:lnTo>
                    <a:pt x="608" y="44"/>
                  </a:lnTo>
                  <a:lnTo>
                    <a:pt x="608" y="44"/>
                  </a:lnTo>
                  <a:lnTo>
                    <a:pt x="608" y="36"/>
                  </a:lnTo>
                  <a:lnTo>
                    <a:pt x="608" y="36"/>
                  </a:lnTo>
                  <a:lnTo>
                    <a:pt x="608" y="36"/>
                  </a:lnTo>
                  <a:lnTo>
                    <a:pt x="599" y="36"/>
                  </a:lnTo>
                  <a:lnTo>
                    <a:pt x="599" y="36"/>
                  </a:lnTo>
                  <a:lnTo>
                    <a:pt x="599" y="36"/>
                  </a:lnTo>
                  <a:lnTo>
                    <a:pt x="599" y="36"/>
                  </a:lnTo>
                  <a:lnTo>
                    <a:pt x="599" y="36"/>
                  </a:lnTo>
                  <a:lnTo>
                    <a:pt x="590" y="36"/>
                  </a:lnTo>
                  <a:lnTo>
                    <a:pt x="590" y="36"/>
                  </a:lnTo>
                  <a:lnTo>
                    <a:pt x="590" y="36"/>
                  </a:lnTo>
                  <a:lnTo>
                    <a:pt x="590" y="36"/>
                  </a:lnTo>
                  <a:lnTo>
                    <a:pt x="590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81" y="44"/>
                  </a:lnTo>
                  <a:lnTo>
                    <a:pt x="572" y="44"/>
                  </a:lnTo>
                  <a:lnTo>
                    <a:pt x="572" y="44"/>
                  </a:lnTo>
                  <a:lnTo>
                    <a:pt x="572" y="53"/>
                  </a:lnTo>
                  <a:lnTo>
                    <a:pt x="572" y="53"/>
                  </a:lnTo>
                  <a:lnTo>
                    <a:pt x="572" y="53"/>
                  </a:lnTo>
                  <a:lnTo>
                    <a:pt x="572" y="53"/>
                  </a:lnTo>
                  <a:lnTo>
                    <a:pt x="572" y="53"/>
                  </a:lnTo>
                  <a:lnTo>
                    <a:pt x="572" y="62"/>
                  </a:lnTo>
                  <a:lnTo>
                    <a:pt x="572" y="62"/>
                  </a:lnTo>
                  <a:lnTo>
                    <a:pt x="572" y="62"/>
                  </a:lnTo>
                  <a:lnTo>
                    <a:pt x="572" y="62"/>
                  </a:lnTo>
                  <a:lnTo>
                    <a:pt x="572" y="62"/>
                  </a:lnTo>
                  <a:lnTo>
                    <a:pt x="572" y="62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72" y="71"/>
                  </a:lnTo>
                  <a:lnTo>
                    <a:pt x="563" y="71"/>
                  </a:lnTo>
                  <a:lnTo>
                    <a:pt x="563" y="71"/>
                  </a:lnTo>
                  <a:lnTo>
                    <a:pt x="563" y="71"/>
                  </a:lnTo>
                  <a:lnTo>
                    <a:pt x="563" y="71"/>
                  </a:lnTo>
                  <a:lnTo>
                    <a:pt x="563" y="71"/>
                  </a:lnTo>
                  <a:lnTo>
                    <a:pt x="563" y="71"/>
                  </a:lnTo>
                  <a:lnTo>
                    <a:pt x="554" y="71"/>
                  </a:lnTo>
                  <a:lnTo>
                    <a:pt x="554" y="71"/>
                  </a:lnTo>
                  <a:lnTo>
                    <a:pt x="554" y="71"/>
                  </a:lnTo>
                  <a:lnTo>
                    <a:pt x="554" y="80"/>
                  </a:lnTo>
                  <a:lnTo>
                    <a:pt x="554" y="80"/>
                  </a:lnTo>
                  <a:lnTo>
                    <a:pt x="545" y="80"/>
                  </a:lnTo>
                  <a:lnTo>
                    <a:pt x="545" y="80"/>
                  </a:lnTo>
                  <a:lnTo>
                    <a:pt x="545" y="80"/>
                  </a:lnTo>
                  <a:lnTo>
                    <a:pt x="545" y="80"/>
                  </a:lnTo>
                  <a:lnTo>
                    <a:pt x="545" y="89"/>
                  </a:lnTo>
                  <a:lnTo>
                    <a:pt x="545" y="89"/>
                  </a:lnTo>
                  <a:lnTo>
                    <a:pt x="545" y="89"/>
                  </a:lnTo>
                  <a:lnTo>
                    <a:pt x="536" y="89"/>
                  </a:lnTo>
                  <a:lnTo>
                    <a:pt x="536" y="89"/>
                  </a:lnTo>
                  <a:lnTo>
                    <a:pt x="536" y="98"/>
                  </a:lnTo>
                  <a:lnTo>
                    <a:pt x="536" y="98"/>
                  </a:lnTo>
                  <a:lnTo>
                    <a:pt x="536" y="98"/>
                  </a:lnTo>
                  <a:lnTo>
                    <a:pt x="536" y="107"/>
                  </a:lnTo>
                  <a:lnTo>
                    <a:pt x="536" y="107"/>
                  </a:lnTo>
                  <a:lnTo>
                    <a:pt x="536" y="107"/>
                  </a:lnTo>
                  <a:lnTo>
                    <a:pt x="536" y="116"/>
                  </a:lnTo>
                  <a:lnTo>
                    <a:pt x="536" y="116"/>
                  </a:lnTo>
                  <a:lnTo>
                    <a:pt x="536" y="116"/>
                  </a:lnTo>
                  <a:lnTo>
                    <a:pt x="536" y="125"/>
                  </a:lnTo>
                  <a:lnTo>
                    <a:pt x="536" y="125"/>
                  </a:lnTo>
                  <a:lnTo>
                    <a:pt x="536" y="125"/>
                  </a:lnTo>
                  <a:lnTo>
                    <a:pt x="536" y="134"/>
                  </a:lnTo>
                  <a:lnTo>
                    <a:pt x="536" y="134"/>
                  </a:lnTo>
                  <a:lnTo>
                    <a:pt x="536" y="134"/>
                  </a:lnTo>
                  <a:lnTo>
                    <a:pt x="536" y="134"/>
                  </a:lnTo>
                  <a:lnTo>
                    <a:pt x="536" y="134"/>
                  </a:lnTo>
                  <a:lnTo>
                    <a:pt x="527" y="134"/>
                  </a:lnTo>
                  <a:lnTo>
                    <a:pt x="527" y="134"/>
                  </a:lnTo>
                  <a:lnTo>
                    <a:pt x="527" y="134"/>
                  </a:lnTo>
                  <a:lnTo>
                    <a:pt x="527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34"/>
                  </a:lnTo>
                  <a:lnTo>
                    <a:pt x="518" y="143"/>
                  </a:lnTo>
                  <a:lnTo>
                    <a:pt x="518" y="143"/>
                  </a:lnTo>
                  <a:lnTo>
                    <a:pt x="518" y="143"/>
                  </a:lnTo>
                  <a:lnTo>
                    <a:pt x="510" y="143"/>
                  </a:lnTo>
                  <a:lnTo>
                    <a:pt x="510" y="143"/>
                  </a:lnTo>
                  <a:lnTo>
                    <a:pt x="510" y="143"/>
                  </a:lnTo>
                  <a:lnTo>
                    <a:pt x="510" y="152"/>
                  </a:lnTo>
                  <a:lnTo>
                    <a:pt x="510" y="152"/>
                  </a:lnTo>
                  <a:lnTo>
                    <a:pt x="510" y="152"/>
                  </a:lnTo>
                  <a:lnTo>
                    <a:pt x="510" y="152"/>
                  </a:lnTo>
                  <a:lnTo>
                    <a:pt x="510" y="152"/>
                  </a:lnTo>
                  <a:lnTo>
                    <a:pt x="501" y="152"/>
                  </a:lnTo>
                  <a:lnTo>
                    <a:pt x="501" y="161"/>
                  </a:lnTo>
                  <a:lnTo>
                    <a:pt x="501" y="161"/>
                  </a:lnTo>
                  <a:lnTo>
                    <a:pt x="501" y="161"/>
                  </a:lnTo>
                  <a:lnTo>
                    <a:pt x="492" y="161"/>
                  </a:lnTo>
                  <a:lnTo>
                    <a:pt x="492" y="161"/>
                  </a:lnTo>
                  <a:lnTo>
                    <a:pt x="492" y="161"/>
                  </a:lnTo>
                  <a:lnTo>
                    <a:pt x="483" y="161"/>
                  </a:lnTo>
                  <a:lnTo>
                    <a:pt x="483" y="170"/>
                  </a:lnTo>
                  <a:lnTo>
                    <a:pt x="474" y="170"/>
                  </a:lnTo>
                  <a:lnTo>
                    <a:pt x="474" y="170"/>
                  </a:lnTo>
                  <a:lnTo>
                    <a:pt x="465" y="178"/>
                  </a:lnTo>
                  <a:lnTo>
                    <a:pt x="465" y="178"/>
                  </a:lnTo>
                  <a:lnTo>
                    <a:pt x="465" y="178"/>
                  </a:lnTo>
                  <a:lnTo>
                    <a:pt x="456" y="178"/>
                  </a:lnTo>
                  <a:lnTo>
                    <a:pt x="456" y="187"/>
                  </a:lnTo>
                  <a:lnTo>
                    <a:pt x="447" y="187"/>
                  </a:lnTo>
                  <a:lnTo>
                    <a:pt x="447" y="187"/>
                  </a:lnTo>
                  <a:lnTo>
                    <a:pt x="447" y="187"/>
                  </a:lnTo>
                  <a:lnTo>
                    <a:pt x="438" y="187"/>
                  </a:lnTo>
                  <a:lnTo>
                    <a:pt x="438" y="187"/>
                  </a:lnTo>
                  <a:lnTo>
                    <a:pt x="438" y="196"/>
                  </a:lnTo>
                  <a:lnTo>
                    <a:pt x="429" y="196"/>
                  </a:lnTo>
                  <a:lnTo>
                    <a:pt x="429" y="196"/>
                  </a:lnTo>
                  <a:lnTo>
                    <a:pt x="429" y="196"/>
                  </a:lnTo>
                  <a:lnTo>
                    <a:pt x="429" y="196"/>
                  </a:lnTo>
                  <a:lnTo>
                    <a:pt x="420" y="196"/>
                  </a:lnTo>
                  <a:lnTo>
                    <a:pt x="420" y="196"/>
                  </a:lnTo>
                  <a:lnTo>
                    <a:pt x="420" y="196"/>
                  </a:lnTo>
                  <a:lnTo>
                    <a:pt x="411" y="196"/>
                  </a:lnTo>
                  <a:lnTo>
                    <a:pt x="411" y="196"/>
                  </a:lnTo>
                  <a:lnTo>
                    <a:pt x="411" y="196"/>
                  </a:lnTo>
                  <a:lnTo>
                    <a:pt x="411" y="196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402" y="196"/>
                  </a:lnTo>
                  <a:lnTo>
                    <a:pt x="393" y="196"/>
                  </a:lnTo>
                  <a:lnTo>
                    <a:pt x="393" y="196"/>
                  </a:lnTo>
                  <a:lnTo>
                    <a:pt x="393" y="196"/>
                  </a:lnTo>
                  <a:lnTo>
                    <a:pt x="384" y="196"/>
                  </a:lnTo>
                  <a:lnTo>
                    <a:pt x="384" y="196"/>
                  </a:lnTo>
                  <a:lnTo>
                    <a:pt x="384" y="196"/>
                  </a:lnTo>
                  <a:lnTo>
                    <a:pt x="376" y="196"/>
                  </a:lnTo>
                  <a:lnTo>
                    <a:pt x="376" y="196"/>
                  </a:lnTo>
                  <a:lnTo>
                    <a:pt x="367" y="196"/>
                  </a:lnTo>
                  <a:lnTo>
                    <a:pt x="367" y="196"/>
                  </a:lnTo>
                  <a:lnTo>
                    <a:pt x="367" y="196"/>
                  </a:lnTo>
                  <a:lnTo>
                    <a:pt x="358" y="196"/>
                  </a:lnTo>
                  <a:lnTo>
                    <a:pt x="358" y="196"/>
                  </a:lnTo>
                  <a:lnTo>
                    <a:pt x="358" y="196"/>
                  </a:lnTo>
                  <a:lnTo>
                    <a:pt x="349" y="196"/>
                  </a:lnTo>
                  <a:lnTo>
                    <a:pt x="349" y="196"/>
                  </a:lnTo>
                  <a:lnTo>
                    <a:pt x="349" y="196"/>
                  </a:lnTo>
                  <a:lnTo>
                    <a:pt x="340" y="196"/>
                  </a:lnTo>
                  <a:lnTo>
                    <a:pt x="340" y="196"/>
                  </a:lnTo>
                  <a:lnTo>
                    <a:pt x="340" y="196"/>
                  </a:lnTo>
                  <a:lnTo>
                    <a:pt x="331" y="196"/>
                  </a:lnTo>
                  <a:lnTo>
                    <a:pt x="331" y="196"/>
                  </a:lnTo>
                  <a:lnTo>
                    <a:pt x="331" y="187"/>
                  </a:lnTo>
                  <a:lnTo>
                    <a:pt x="331" y="187"/>
                  </a:lnTo>
                  <a:lnTo>
                    <a:pt x="322" y="187"/>
                  </a:lnTo>
                  <a:lnTo>
                    <a:pt x="322" y="187"/>
                  </a:lnTo>
                  <a:lnTo>
                    <a:pt x="322" y="187"/>
                  </a:lnTo>
                  <a:lnTo>
                    <a:pt x="313" y="187"/>
                  </a:lnTo>
                  <a:lnTo>
                    <a:pt x="313" y="187"/>
                  </a:lnTo>
                  <a:lnTo>
                    <a:pt x="313" y="187"/>
                  </a:lnTo>
                  <a:lnTo>
                    <a:pt x="304" y="187"/>
                  </a:lnTo>
                  <a:lnTo>
                    <a:pt x="304" y="187"/>
                  </a:lnTo>
                  <a:lnTo>
                    <a:pt x="304" y="187"/>
                  </a:lnTo>
                  <a:lnTo>
                    <a:pt x="295" y="187"/>
                  </a:lnTo>
                  <a:lnTo>
                    <a:pt x="295" y="187"/>
                  </a:lnTo>
                  <a:lnTo>
                    <a:pt x="295" y="187"/>
                  </a:lnTo>
                  <a:lnTo>
                    <a:pt x="295" y="178"/>
                  </a:lnTo>
                  <a:lnTo>
                    <a:pt x="286" y="178"/>
                  </a:lnTo>
                  <a:lnTo>
                    <a:pt x="286" y="178"/>
                  </a:lnTo>
                  <a:lnTo>
                    <a:pt x="286" y="178"/>
                  </a:lnTo>
                  <a:lnTo>
                    <a:pt x="286" y="178"/>
                  </a:lnTo>
                  <a:lnTo>
                    <a:pt x="277" y="178"/>
                  </a:lnTo>
                  <a:lnTo>
                    <a:pt x="277" y="178"/>
                  </a:lnTo>
                  <a:lnTo>
                    <a:pt x="277" y="178"/>
                  </a:lnTo>
                  <a:lnTo>
                    <a:pt x="277" y="178"/>
                  </a:lnTo>
                  <a:lnTo>
                    <a:pt x="268" y="178"/>
                  </a:lnTo>
                  <a:lnTo>
                    <a:pt x="268" y="178"/>
                  </a:lnTo>
                  <a:lnTo>
                    <a:pt x="268" y="178"/>
                  </a:lnTo>
                  <a:lnTo>
                    <a:pt x="268" y="178"/>
                  </a:lnTo>
                  <a:lnTo>
                    <a:pt x="268" y="178"/>
                  </a:lnTo>
                  <a:lnTo>
                    <a:pt x="259" y="178"/>
                  </a:lnTo>
                  <a:lnTo>
                    <a:pt x="259" y="178"/>
                  </a:lnTo>
                  <a:lnTo>
                    <a:pt x="259" y="178"/>
                  </a:lnTo>
                  <a:lnTo>
                    <a:pt x="259" y="178"/>
                  </a:lnTo>
                  <a:lnTo>
                    <a:pt x="259" y="178"/>
                  </a:lnTo>
                  <a:lnTo>
                    <a:pt x="251" y="178"/>
                  </a:lnTo>
                  <a:lnTo>
                    <a:pt x="251" y="178"/>
                  </a:lnTo>
                  <a:lnTo>
                    <a:pt x="251" y="178"/>
                  </a:lnTo>
                  <a:lnTo>
                    <a:pt x="251" y="178"/>
                  </a:lnTo>
                  <a:lnTo>
                    <a:pt x="251" y="178"/>
                  </a:lnTo>
                  <a:lnTo>
                    <a:pt x="251" y="170"/>
                  </a:lnTo>
                  <a:lnTo>
                    <a:pt x="251" y="170"/>
                  </a:lnTo>
                  <a:lnTo>
                    <a:pt x="251" y="170"/>
                  </a:lnTo>
                  <a:lnTo>
                    <a:pt x="242" y="170"/>
                  </a:lnTo>
                  <a:lnTo>
                    <a:pt x="242" y="170"/>
                  </a:lnTo>
                  <a:lnTo>
                    <a:pt x="242" y="170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61"/>
                  </a:lnTo>
                  <a:lnTo>
                    <a:pt x="242" y="152"/>
                  </a:lnTo>
                  <a:lnTo>
                    <a:pt x="242" y="152"/>
                  </a:lnTo>
                  <a:lnTo>
                    <a:pt x="242" y="152"/>
                  </a:lnTo>
                  <a:lnTo>
                    <a:pt x="242" y="152"/>
                  </a:lnTo>
                  <a:lnTo>
                    <a:pt x="242" y="152"/>
                  </a:lnTo>
                  <a:lnTo>
                    <a:pt x="242" y="152"/>
                  </a:lnTo>
                  <a:lnTo>
                    <a:pt x="242" y="143"/>
                  </a:lnTo>
                  <a:lnTo>
                    <a:pt x="242" y="143"/>
                  </a:lnTo>
                  <a:lnTo>
                    <a:pt x="251" y="143"/>
                  </a:lnTo>
                  <a:lnTo>
                    <a:pt x="251" y="143"/>
                  </a:lnTo>
                  <a:lnTo>
                    <a:pt x="251" y="143"/>
                  </a:lnTo>
                  <a:lnTo>
                    <a:pt x="251" y="143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51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42" y="134"/>
                  </a:lnTo>
                  <a:lnTo>
                    <a:pt x="233" y="134"/>
                  </a:lnTo>
                  <a:lnTo>
                    <a:pt x="233" y="134"/>
                  </a:lnTo>
                  <a:lnTo>
                    <a:pt x="233" y="125"/>
                  </a:lnTo>
                  <a:lnTo>
                    <a:pt x="233" y="125"/>
                  </a:lnTo>
                  <a:lnTo>
                    <a:pt x="224" y="125"/>
                  </a:lnTo>
                  <a:lnTo>
                    <a:pt x="224" y="125"/>
                  </a:lnTo>
                  <a:lnTo>
                    <a:pt x="224" y="125"/>
                  </a:lnTo>
                  <a:lnTo>
                    <a:pt x="224" y="125"/>
                  </a:lnTo>
                  <a:lnTo>
                    <a:pt x="224" y="125"/>
                  </a:lnTo>
                  <a:lnTo>
                    <a:pt x="224" y="116"/>
                  </a:lnTo>
                  <a:lnTo>
                    <a:pt x="215" y="116"/>
                  </a:lnTo>
                  <a:lnTo>
                    <a:pt x="215" y="116"/>
                  </a:lnTo>
                  <a:lnTo>
                    <a:pt x="215" y="116"/>
                  </a:lnTo>
                  <a:lnTo>
                    <a:pt x="215" y="107"/>
                  </a:lnTo>
                  <a:lnTo>
                    <a:pt x="215" y="107"/>
                  </a:lnTo>
                  <a:lnTo>
                    <a:pt x="206" y="107"/>
                  </a:lnTo>
                  <a:lnTo>
                    <a:pt x="206" y="107"/>
                  </a:lnTo>
                  <a:lnTo>
                    <a:pt x="206" y="107"/>
                  </a:lnTo>
                  <a:lnTo>
                    <a:pt x="206" y="107"/>
                  </a:lnTo>
                  <a:lnTo>
                    <a:pt x="206" y="107"/>
                  </a:lnTo>
                  <a:lnTo>
                    <a:pt x="206" y="98"/>
                  </a:lnTo>
                  <a:lnTo>
                    <a:pt x="206" y="98"/>
                  </a:lnTo>
                  <a:lnTo>
                    <a:pt x="188" y="98"/>
                  </a:lnTo>
                  <a:lnTo>
                    <a:pt x="161" y="98"/>
                  </a:lnTo>
                  <a:lnTo>
                    <a:pt x="134" y="98"/>
                  </a:lnTo>
                  <a:lnTo>
                    <a:pt x="108" y="98"/>
                  </a:lnTo>
                  <a:lnTo>
                    <a:pt x="81" y="98"/>
                  </a:lnTo>
                  <a:lnTo>
                    <a:pt x="54" y="98"/>
                  </a:lnTo>
                  <a:lnTo>
                    <a:pt x="45" y="107"/>
                  </a:lnTo>
                  <a:lnTo>
                    <a:pt x="45" y="116"/>
                  </a:lnTo>
                  <a:lnTo>
                    <a:pt x="36" y="125"/>
                  </a:lnTo>
                  <a:lnTo>
                    <a:pt x="45" y="125"/>
                  </a:lnTo>
                  <a:lnTo>
                    <a:pt x="45" y="152"/>
                  </a:lnTo>
                  <a:lnTo>
                    <a:pt x="45" y="178"/>
                  </a:lnTo>
                  <a:lnTo>
                    <a:pt x="36" y="277"/>
                  </a:lnTo>
                  <a:lnTo>
                    <a:pt x="45" y="295"/>
                  </a:lnTo>
                  <a:lnTo>
                    <a:pt x="63" y="303"/>
                  </a:lnTo>
                  <a:lnTo>
                    <a:pt x="81" y="321"/>
                  </a:lnTo>
                  <a:lnTo>
                    <a:pt x="90" y="339"/>
                  </a:lnTo>
                  <a:lnTo>
                    <a:pt x="81" y="357"/>
                  </a:lnTo>
                  <a:lnTo>
                    <a:pt x="81" y="375"/>
                  </a:lnTo>
                  <a:lnTo>
                    <a:pt x="72" y="384"/>
                  </a:lnTo>
                  <a:lnTo>
                    <a:pt x="45" y="384"/>
                  </a:lnTo>
                  <a:lnTo>
                    <a:pt x="27" y="384"/>
                  </a:lnTo>
                  <a:lnTo>
                    <a:pt x="27" y="384"/>
                  </a:lnTo>
                  <a:lnTo>
                    <a:pt x="18" y="393"/>
                  </a:lnTo>
                  <a:lnTo>
                    <a:pt x="0" y="393"/>
                  </a:lnTo>
                  <a:lnTo>
                    <a:pt x="0" y="411"/>
                  </a:lnTo>
                  <a:lnTo>
                    <a:pt x="0" y="446"/>
                  </a:lnTo>
                  <a:lnTo>
                    <a:pt x="0" y="455"/>
                  </a:lnTo>
                  <a:lnTo>
                    <a:pt x="0" y="464"/>
                  </a:lnTo>
                  <a:lnTo>
                    <a:pt x="18" y="473"/>
                  </a:lnTo>
                  <a:lnTo>
                    <a:pt x="36" y="482"/>
                  </a:lnTo>
                  <a:lnTo>
                    <a:pt x="54" y="482"/>
                  </a:lnTo>
                  <a:lnTo>
                    <a:pt x="63" y="491"/>
                  </a:lnTo>
                  <a:lnTo>
                    <a:pt x="63" y="500"/>
                  </a:lnTo>
                  <a:lnTo>
                    <a:pt x="54" y="518"/>
                  </a:lnTo>
                  <a:lnTo>
                    <a:pt x="54" y="518"/>
                  </a:lnTo>
                  <a:lnTo>
                    <a:pt x="63" y="527"/>
                  </a:lnTo>
                  <a:lnTo>
                    <a:pt x="72" y="527"/>
                  </a:lnTo>
                  <a:lnTo>
                    <a:pt x="81" y="545"/>
                  </a:lnTo>
                  <a:lnTo>
                    <a:pt x="72" y="545"/>
                  </a:lnTo>
                  <a:lnTo>
                    <a:pt x="81" y="562"/>
                  </a:lnTo>
                  <a:lnTo>
                    <a:pt x="90" y="553"/>
                  </a:lnTo>
                  <a:lnTo>
                    <a:pt x="99" y="571"/>
                  </a:lnTo>
                  <a:lnTo>
                    <a:pt x="108" y="580"/>
                  </a:lnTo>
                  <a:lnTo>
                    <a:pt x="117" y="589"/>
                  </a:lnTo>
                  <a:lnTo>
                    <a:pt x="125" y="598"/>
                  </a:lnTo>
                  <a:lnTo>
                    <a:pt x="125" y="616"/>
                  </a:lnTo>
                  <a:lnTo>
                    <a:pt x="134" y="616"/>
                  </a:lnTo>
                  <a:lnTo>
                    <a:pt x="143" y="625"/>
                  </a:lnTo>
                  <a:lnTo>
                    <a:pt x="143" y="643"/>
                  </a:lnTo>
                  <a:lnTo>
                    <a:pt x="143" y="661"/>
                  </a:lnTo>
                  <a:lnTo>
                    <a:pt x="152" y="661"/>
                  </a:lnTo>
                  <a:lnTo>
                    <a:pt x="170" y="661"/>
                  </a:lnTo>
                  <a:lnTo>
                    <a:pt x="179" y="670"/>
                  </a:lnTo>
                  <a:lnTo>
                    <a:pt x="188" y="678"/>
                  </a:lnTo>
                  <a:lnTo>
                    <a:pt x="197" y="687"/>
                  </a:lnTo>
                  <a:lnTo>
                    <a:pt x="215" y="696"/>
                  </a:lnTo>
                  <a:lnTo>
                    <a:pt x="233" y="696"/>
                  </a:lnTo>
                  <a:lnTo>
                    <a:pt x="251" y="696"/>
                  </a:lnTo>
                  <a:lnTo>
                    <a:pt x="251" y="687"/>
                  </a:lnTo>
                  <a:lnTo>
                    <a:pt x="251" y="678"/>
                  </a:lnTo>
                  <a:lnTo>
                    <a:pt x="268" y="661"/>
                  </a:lnTo>
                  <a:lnTo>
                    <a:pt x="286" y="661"/>
                  </a:lnTo>
                  <a:lnTo>
                    <a:pt x="295" y="661"/>
                  </a:lnTo>
                  <a:lnTo>
                    <a:pt x="304" y="643"/>
                  </a:lnTo>
                  <a:lnTo>
                    <a:pt x="322" y="634"/>
                  </a:lnTo>
                  <a:lnTo>
                    <a:pt x="322" y="625"/>
                  </a:lnTo>
                  <a:lnTo>
                    <a:pt x="331" y="598"/>
                  </a:lnTo>
                  <a:lnTo>
                    <a:pt x="331" y="580"/>
                  </a:lnTo>
                  <a:lnTo>
                    <a:pt x="340" y="562"/>
                  </a:lnTo>
                  <a:lnTo>
                    <a:pt x="358" y="545"/>
                  </a:lnTo>
                  <a:lnTo>
                    <a:pt x="376" y="545"/>
                  </a:lnTo>
                  <a:lnTo>
                    <a:pt x="393" y="545"/>
                  </a:lnTo>
                  <a:lnTo>
                    <a:pt x="393" y="562"/>
                  </a:lnTo>
                  <a:lnTo>
                    <a:pt x="402" y="580"/>
                  </a:lnTo>
                  <a:lnTo>
                    <a:pt x="393" y="598"/>
                  </a:lnTo>
                  <a:lnTo>
                    <a:pt x="402" y="616"/>
                  </a:lnTo>
                  <a:lnTo>
                    <a:pt x="402" y="643"/>
                  </a:lnTo>
                  <a:lnTo>
                    <a:pt x="402" y="652"/>
                  </a:lnTo>
                  <a:lnTo>
                    <a:pt x="411" y="661"/>
                  </a:lnTo>
                  <a:lnTo>
                    <a:pt x="420" y="670"/>
                  </a:lnTo>
                  <a:lnTo>
                    <a:pt x="438" y="661"/>
                  </a:lnTo>
                  <a:lnTo>
                    <a:pt x="438" y="670"/>
                  </a:lnTo>
                  <a:lnTo>
                    <a:pt x="447" y="678"/>
                  </a:lnTo>
                  <a:lnTo>
                    <a:pt x="456" y="687"/>
                  </a:lnTo>
                  <a:lnTo>
                    <a:pt x="483" y="687"/>
                  </a:lnTo>
                  <a:lnTo>
                    <a:pt x="501" y="687"/>
                  </a:lnTo>
                  <a:lnTo>
                    <a:pt x="510" y="696"/>
                  </a:lnTo>
                  <a:lnTo>
                    <a:pt x="518" y="714"/>
                  </a:lnTo>
                  <a:lnTo>
                    <a:pt x="536" y="732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1" name="Freeform 64"/>
            <xdr:cNvSpPr>
              <a:spLocks/>
            </xdr:cNvSpPr>
          </xdr:nvSpPr>
          <xdr:spPr bwMode="auto">
            <a:xfrm>
              <a:off x="7791" y="9045"/>
              <a:ext cx="318" cy="296"/>
            </a:xfrm>
            <a:custGeom>
              <a:avLst/>
              <a:gdLst>
                <a:gd name="T0" fmla="*/ 18 w 143"/>
                <a:gd name="T1" fmla="*/ 0 h 125"/>
                <a:gd name="T2" fmla="*/ 27 w 143"/>
                <a:gd name="T3" fmla="*/ 9 h 125"/>
                <a:gd name="T4" fmla="*/ 27 w 143"/>
                <a:gd name="T5" fmla="*/ 9 h 125"/>
                <a:gd name="T6" fmla="*/ 27 w 143"/>
                <a:gd name="T7" fmla="*/ 9 h 125"/>
                <a:gd name="T8" fmla="*/ 36 w 143"/>
                <a:gd name="T9" fmla="*/ 18 h 125"/>
                <a:gd name="T10" fmla="*/ 36 w 143"/>
                <a:gd name="T11" fmla="*/ 18 h 125"/>
                <a:gd name="T12" fmla="*/ 45 w 143"/>
                <a:gd name="T13" fmla="*/ 18 h 125"/>
                <a:gd name="T14" fmla="*/ 45 w 143"/>
                <a:gd name="T15" fmla="*/ 18 h 125"/>
                <a:gd name="T16" fmla="*/ 53 w 143"/>
                <a:gd name="T17" fmla="*/ 18 h 125"/>
                <a:gd name="T18" fmla="*/ 53 w 143"/>
                <a:gd name="T19" fmla="*/ 18 h 125"/>
                <a:gd name="T20" fmla="*/ 53 w 143"/>
                <a:gd name="T21" fmla="*/ 18 h 125"/>
                <a:gd name="T22" fmla="*/ 53 w 143"/>
                <a:gd name="T23" fmla="*/ 27 h 125"/>
                <a:gd name="T24" fmla="*/ 62 w 143"/>
                <a:gd name="T25" fmla="*/ 27 h 125"/>
                <a:gd name="T26" fmla="*/ 71 w 143"/>
                <a:gd name="T27" fmla="*/ 36 h 125"/>
                <a:gd name="T28" fmla="*/ 71 w 143"/>
                <a:gd name="T29" fmla="*/ 36 h 125"/>
                <a:gd name="T30" fmla="*/ 80 w 143"/>
                <a:gd name="T31" fmla="*/ 36 h 125"/>
                <a:gd name="T32" fmla="*/ 89 w 143"/>
                <a:gd name="T33" fmla="*/ 45 h 125"/>
                <a:gd name="T34" fmla="*/ 98 w 143"/>
                <a:gd name="T35" fmla="*/ 45 h 125"/>
                <a:gd name="T36" fmla="*/ 107 w 143"/>
                <a:gd name="T37" fmla="*/ 45 h 125"/>
                <a:gd name="T38" fmla="*/ 116 w 143"/>
                <a:gd name="T39" fmla="*/ 54 h 125"/>
                <a:gd name="T40" fmla="*/ 116 w 143"/>
                <a:gd name="T41" fmla="*/ 54 h 125"/>
                <a:gd name="T42" fmla="*/ 125 w 143"/>
                <a:gd name="T43" fmla="*/ 54 h 125"/>
                <a:gd name="T44" fmla="*/ 134 w 143"/>
                <a:gd name="T45" fmla="*/ 54 h 125"/>
                <a:gd name="T46" fmla="*/ 134 w 143"/>
                <a:gd name="T47" fmla="*/ 63 h 125"/>
                <a:gd name="T48" fmla="*/ 143 w 143"/>
                <a:gd name="T49" fmla="*/ 63 h 125"/>
                <a:gd name="T50" fmla="*/ 143 w 143"/>
                <a:gd name="T51" fmla="*/ 63 h 125"/>
                <a:gd name="T52" fmla="*/ 143 w 143"/>
                <a:gd name="T53" fmla="*/ 71 h 125"/>
                <a:gd name="T54" fmla="*/ 143 w 143"/>
                <a:gd name="T55" fmla="*/ 71 h 125"/>
                <a:gd name="T56" fmla="*/ 134 w 143"/>
                <a:gd name="T57" fmla="*/ 80 h 125"/>
                <a:gd name="T58" fmla="*/ 134 w 143"/>
                <a:gd name="T59" fmla="*/ 89 h 125"/>
                <a:gd name="T60" fmla="*/ 134 w 143"/>
                <a:gd name="T61" fmla="*/ 89 h 125"/>
                <a:gd name="T62" fmla="*/ 134 w 143"/>
                <a:gd name="T63" fmla="*/ 89 h 125"/>
                <a:gd name="T64" fmla="*/ 125 w 143"/>
                <a:gd name="T65" fmla="*/ 98 h 125"/>
                <a:gd name="T66" fmla="*/ 116 w 143"/>
                <a:gd name="T67" fmla="*/ 107 h 125"/>
                <a:gd name="T68" fmla="*/ 116 w 143"/>
                <a:gd name="T69" fmla="*/ 116 h 125"/>
                <a:gd name="T70" fmla="*/ 107 w 143"/>
                <a:gd name="T71" fmla="*/ 116 h 125"/>
                <a:gd name="T72" fmla="*/ 89 w 143"/>
                <a:gd name="T73" fmla="*/ 125 h 125"/>
                <a:gd name="T74" fmla="*/ 80 w 143"/>
                <a:gd name="T75" fmla="*/ 125 h 125"/>
                <a:gd name="T76" fmla="*/ 62 w 143"/>
                <a:gd name="T77" fmla="*/ 125 h 125"/>
                <a:gd name="T78" fmla="*/ 53 w 143"/>
                <a:gd name="T79" fmla="*/ 125 h 125"/>
                <a:gd name="T80" fmla="*/ 36 w 143"/>
                <a:gd name="T81" fmla="*/ 125 h 125"/>
                <a:gd name="T82" fmla="*/ 27 w 143"/>
                <a:gd name="T83" fmla="*/ 116 h 125"/>
                <a:gd name="T84" fmla="*/ 18 w 143"/>
                <a:gd name="T85" fmla="*/ 107 h 125"/>
                <a:gd name="T86" fmla="*/ 18 w 143"/>
                <a:gd name="T87" fmla="*/ 98 h 125"/>
                <a:gd name="T88" fmla="*/ 18 w 143"/>
                <a:gd name="T89" fmla="*/ 89 h 125"/>
                <a:gd name="T90" fmla="*/ 9 w 143"/>
                <a:gd name="T91" fmla="*/ 80 h 125"/>
                <a:gd name="T92" fmla="*/ 9 w 143"/>
                <a:gd name="T93" fmla="*/ 71 h 125"/>
                <a:gd name="T94" fmla="*/ 0 w 143"/>
                <a:gd name="T95" fmla="*/ 71 h 125"/>
                <a:gd name="T96" fmla="*/ 0 w 143"/>
                <a:gd name="T97" fmla="*/ 63 h 125"/>
                <a:gd name="T98" fmla="*/ 0 w 143"/>
                <a:gd name="T99" fmla="*/ 45 h 125"/>
                <a:gd name="T100" fmla="*/ 0 w 143"/>
                <a:gd name="T101" fmla="*/ 45 h 125"/>
                <a:gd name="T102" fmla="*/ 0 w 143"/>
                <a:gd name="T103" fmla="*/ 36 h 125"/>
                <a:gd name="T104" fmla="*/ 0 w 143"/>
                <a:gd name="T105" fmla="*/ 27 h 125"/>
                <a:gd name="T106" fmla="*/ 0 w 143"/>
                <a:gd name="T107" fmla="*/ 18 h 125"/>
                <a:gd name="T108" fmla="*/ 9 w 143"/>
                <a:gd name="T109" fmla="*/ 18 h 125"/>
                <a:gd name="T110" fmla="*/ 9 w 143"/>
                <a:gd name="T111" fmla="*/ 9 h 12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</a:cxnLst>
              <a:rect l="0" t="0" r="r" b="b"/>
              <a:pathLst>
                <a:path w="143" h="125">
                  <a:moveTo>
                    <a:pt x="9" y="9"/>
                  </a:moveTo>
                  <a:lnTo>
                    <a:pt x="9" y="9"/>
                  </a:lnTo>
                  <a:lnTo>
                    <a:pt x="18" y="9"/>
                  </a:lnTo>
                  <a:lnTo>
                    <a:pt x="18" y="0"/>
                  </a:lnTo>
                  <a:lnTo>
                    <a:pt x="18" y="0"/>
                  </a:lnTo>
                  <a:lnTo>
                    <a:pt x="18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36" y="9"/>
                  </a:lnTo>
                  <a:lnTo>
                    <a:pt x="36" y="9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45" y="18"/>
                  </a:lnTo>
                  <a:lnTo>
                    <a:pt x="45" y="18"/>
                  </a:lnTo>
                  <a:lnTo>
                    <a:pt x="45" y="18"/>
                  </a:lnTo>
                  <a:lnTo>
                    <a:pt x="45" y="18"/>
                  </a:lnTo>
                  <a:lnTo>
                    <a:pt x="45" y="18"/>
                  </a:lnTo>
                  <a:lnTo>
                    <a:pt x="45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18"/>
                  </a:lnTo>
                  <a:lnTo>
                    <a:pt x="53" y="27"/>
                  </a:lnTo>
                  <a:lnTo>
                    <a:pt x="62" y="27"/>
                  </a:lnTo>
                  <a:lnTo>
                    <a:pt x="62" y="27"/>
                  </a:lnTo>
                  <a:lnTo>
                    <a:pt x="62" y="27"/>
                  </a:lnTo>
                  <a:lnTo>
                    <a:pt x="62" y="27"/>
                  </a:lnTo>
                  <a:lnTo>
                    <a:pt x="62" y="27"/>
                  </a:lnTo>
                  <a:lnTo>
                    <a:pt x="62" y="27"/>
                  </a:lnTo>
                  <a:lnTo>
                    <a:pt x="71" y="27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71" y="36"/>
                  </a:lnTo>
                  <a:lnTo>
                    <a:pt x="80" y="36"/>
                  </a:lnTo>
                  <a:lnTo>
                    <a:pt x="80" y="36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0" y="45"/>
                  </a:lnTo>
                  <a:lnTo>
                    <a:pt x="89" y="45"/>
                  </a:lnTo>
                  <a:lnTo>
                    <a:pt x="89" y="45"/>
                  </a:lnTo>
                  <a:lnTo>
                    <a:pt x="89" y="45"/>
                  </a:lnTo>
                  <a:lnTo>
                    <a:pt x="98" y="45"/>
                  </a:lnTo>
                  <a:lnTo>
                    <a:pt x="98" y="45"/>
                  </a:lnTo>
                  <a:lnTo>
                    <a:pt x="98" y="45"/>
                  </a:lnTo>
                  <a:lnTo>
                    <a:pt x="98" y="45"/>
                  </a:lnTo>
                  <a:lnTo>
                    <a:pt x="107" y="45"/>
                  </a:lnTo>
                  <a:lnTo>
                    <a:pt x="107" y="45"/>
                  </a:lnTo>
                  <a:lnTo>
                    <a:pt x="107" y="54"/>
                  </a:lnTo>
                  <a:lnTo>
                    <a:pt x="107" y="54"/>
                  </a:lnTo>
                  <a:lnTo>
                    <a:pt x="107" y="54"/>
                  </a:lnTo>
                  <a:lnTo>
                    <a:pt x="116" y="54"/>
                  </a:lnTo>
                  <a:lnTo>
                    <a:pt x="116" y="54"/>
                  </a:lnTo>
                  <a:lnTo>
                    <a:pt x="116" y="54"/>
                  </a:lnTo>
                  <a:lnTo>
                    <a:pt x="116" y="54"/>
                  </a:lnTo>
                  <a:lnTo>
                    <a:pt x="116" y="54"/>
                  </a:lnTo>
                  <a:lnTo>
                    <a:pt x="116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25" y="54"/>
                  </a:lnTo>
                  <a:lnTo>
                    <a:pt x="134" y="54"/>
                  </a:lnTo>
                  <a:lnTo>
                    <a:pt x="134" y="54"/>
                  </a:lnTo>
                  <a:lnTo>
                    <a:pt x="134" y="54"/>
                  </a:lnTo>
                  <a:lnTo>
                    <a:pt x="134" y="54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34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63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71"/>
                  </a:lnTo>
                  <a:lnTo>
                    <a:pt x="143" y="80"/>
                  </a:lnTo>
                  <a:lnTo>
                    <a:pt x="134" y="80"/>
                  </a:lnTo>
                  <a:lnTo>
                    <a:pt x="134" y="80"/>
                  </a:lnTo>
                  <a:lnTo>
                    <a:pt x="134" y="80"/>
                  </a:lnTo>
                  <a:lnTo>
                    <a:pt x="134" y="80"/>
                  </a:lnTo>
                  <a:lnTo>
                    <a:pt x="134" y="80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34" y="89"/>
                  </a:lnTo>
                  <a:lnTo>
                    <a:pt x="125" y="98"/>
                  </a:lnTo>
                  <a:lnTo>
                    <a:pt x="125" y="98"/>
                  </a:lnTo>
                  <a:lnTo>
                    <a:pt x="125" y="98"/>
                  </a:lnTo>
                  <a:lnTo>
                    <a:pt x="125" y="98"/>
                  </a:lnTo>
                  <a:lnTo>
                    <a:pt x="125" y="98"/>
                  </a:lnTo>
                  <a:lnTo>
                    <a:pt x="125" y="107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116"/>
                  </a:lnTo>
                  <a:lnTo>
                    <a:pt x="116" y="116"/>
                  </a:lnTo>
                  <a:lnTo>
                    <a:pt x="107" y="116"/>
                  </a:lnTo>
                  <a:lnTo>
                    <a:pt x="107" y="116"/>
                  </a:lnTo>
                  <a:lnTo>
                    <a:pt x="107" y="116"/>
                  </a:lnTo>
                  <a:lnTo>
                    <a:pt x="107" y="116"/>
                  </a:lnTo>
                  <a:lnTo>
                    <a:pt x="98" y="116"/>
                  </a:lnTo>
                  <a:lnTo>
                    <a:pt x="98" y="116"/>
                  </a:lnTo>
                  <a:lnTo>
                    <a:pt x="98" y="116"/>
                  </a:lnTo>
                  <a:lnTo>
                    <a:pt x="89" y="125"/>
                  </a:lnTo>
                  <a:lnTo>
                    <a:pt x="89" y="125"/>
                  </a:lnTo>
                  <a:lnTo>
                    <a:pt x="89" y="125"/>
                  </a:lnTo>
                  <a:lnTo>
                    <a:pt x="80" y="125"/>
                  </a:lnTo>
                  <a:lnTo>
                    <a:pt x="80" y="125"/>
                  </a:lnTo>
                  <a:lnTo>
                    <a:pt x="71" y="125"/>
                  </a:lnTo>
                  <a:lnTo>
                    <a:pt x="71" y="125"/>
                  </a:lnTo>
                  <a:lnTo>
                    <a:pt x="71" y="125"/>
                  </a:lnTo>
                  <a:lnTo>
                    <a:pt x="62" y="125"/>
                  </a:lnTo>
                  <a:lnTo>
                    <a:pt x="62" y="125"/>
                  </a:lnTo>
                  <a:lnTo>
                    <a:pt x="53" y="125"/>
                  </a:lnTo>
                  <a:lnTo>
                    <a:pt x="53" y="125"/>
                  </a:lnTo>
                  <a:lnTo>
                    <a:pt x="53" y="125"/>
                  </a:lnTo>
                  <a:lnTo>
                    <a:pt x="45" y="125"/>
                  </a:lnTo>
                  <a:lnTo>
                    <a:pt x="45" y="125"/>
                  </a:lnTo>
                  <a:lnTo>
                    <a:pt x="45" y="125"/>
                  </a:lnTo>
                  <a:lnTo>
                    <a:pt x="36" y="125"/>
                  </a:lnTo>
                  <a:lnTo>
                    <a:pt x="36" y="125"/>
                  </a:lnTo>
                  <a:lnTo>
                    <a:pt x="36" y="125"/>
                  </a:lnTo>
                  <a:lnTo>
                    <a:pt x="27" y="125"/>
                  </a:lnTo>
                  <a:lnTo>
                    <a:pt x="27" y="116"/>
                  </a:lnTo>
                  <a:lnTo>
                    <a:pt x="27" y="116"/>
                  </a:lnTo>
                  <a:lnTo>
                    <a:pt x="27" y="116"/>
                  </a:lnTo>
                  <a:lnTo>
                    <a:pt x="18" y="116"/>
                  </a:lnTo>
                  <a:lnTo>
                    <a:pt x="18" y="107"/>
                  </a:lnTo>
                  <a:lnTo>
                    <a:pt x="18" y="107"/>
                  </a:lnTo>
                  <a:lnTo>
                    <a:pt x="18" y="107"/>
                  </a:lnTo>
                  <a:lnTo>
                    <a:pt x="18" y="98"/>
                  </a:lnTo>
                  <a:lnTo>
                    <a:pt x="18" y="98"/>
                  </a:lnTo>
                  <a:lnTo>
                    <a:pt x="18" y="98"/>
                  </a:lnTo>
                  <a:lnTo>
                    <a:pt x="18" y="98"/>
                  </a:lnTo>
                  <a:lnTo>
                    <a:pt x="18" y="89"/>
                  </a:lnTo>
                  <a:lnTo>
                    <a:pt x="18" y="89"/>
                  </a:lnTo>
                  <a:lnTo>
                    <a:pt x="18" y="89"/>
                  </a:lnTo>
                  <a:lnTo>
                    <a:pt x="18" y="89"/>
                  </a:lnTo>
                  <a:lnTo>
                    <a:pt x="9" y="89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80"/>
                  </a:lnTo>
                  <a:lnTo>
                    <a:pt x="9" y="71"/>
                  </a:lnTo>
                  <a:lnTo>
                    <a:pt x="9" y="71"/>
                  </a:lnTo>
                  <a:lnTo>
                    <a:pt x="0" y="71"/>
                  </a:lnTo>
                  <a:lnTo>
                    <a:pt x="0" y="71"/>
                  </a:lnTo>
                  <a:lnTo>
                    <a:pt x="0" y="71"/>
                  </a:lnTo>
                  <a:lnTo>
                    <a:pt x="0" y="63"/>
                  </a:lnTo>
                  <a:lnTo>
                    <a:pt x="0" y="63"/>
                  </a:lnTo>
                  <a:lnTo>
                    <a:pt x="0" y="63"/>
                  </a:lnTo>
                  <a:lnTo>
                    <a:pt x="0" y="63"/>
                  </a:lnTo>
                  <a:lnTo>
                    <a:pt x="0" y="54"/>
                  </a:lnTo>
                  <a:lnTo>
                    <a:pt x="0" y="54"/>
                  </a:lnTo>
                  <a:lnTo>
                    <a:pt x="0" y="54"/>
                  </a:lnTo>
                  <a:lnTo>
                    <a:pt x="0" y="45"/>
                  </a:lnTo>
                  <a:lnTo>
                    <a:pt x="0" y="45"/>
                  </a:lnTo>
                  <a:lnTo>
                    <a:pt x="0" y="45"/>
                  </a:lnTo>
                  <a:lnTo>
                    <a:pt x="0" y="45"/>
                  </a:lnTo>
                  <a:lnTo>
                    <a:pt x="0" y="45"/>
                  </a:lnTo>
                  <a:lnTo>
                    <a:pt x="0" y="36"/>
                  </a:lnTo>
                  <a:lnTo>
                    <a:pt x="0" y="36"/>
                  </a:lnTo>
                  <a:lnTo>
                    <a:pt x="0" y="36"/>
                  </a:lnTo>
                  <a:lnTo>
                    <a:pt x="0" y="36"/>
                  </a:lnTo>
                  <a:lnTo>
                    <a:pt x="0" y="36"/>
                  </a:lnTo>
                  <a:lnTo>
                    <a:pt x="0" y="27"/>
                  </a:lnTo>
                  <a:lnTo>
                    <a:pt x="0" y="27"/>
                  </a:lnTo>
                  <a:lnTo>
                    <a:pt x="0" y="27"/>
                  </a:lnTo>
                  <a:lnTo>
                    <a:pt x="0" y="27"/>
                  </a:lnTo>
                  <a:lnTo>
                    <a:pt x="0" y="27"/>
                  </a:lnTo>
                  <a:lnTo>
                    <a:pt x="0" y="27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9" y="18"/>
                  </a:lnTo>
                  <a:lnTo>
                    <a:pt x="9" y="9"/>
                  </a:lnTo>
                  <a:lnTo>
                    <a:pt x="9" y="9"/>
                  </a:lnTo>
                  <a:lnTo>
                    <a:pt x="9" y="9"/>
                  </a:lnTo>
                  <a:lnTo>
                    <a:pt x="9" y="9"/>
                  </a:lnTo>
                  <a:lnTo>
                    <a:pt x="9" y="9"/>
                  </a:lnTo>
                </a:path>
              </a:pathLst>
            </a:custGeom>
            <a:solidFill>
              <a:srgbClr val="66FF33"/>
            </a:solidFill>
            <a:ln w="88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2" name="Freeform 65"/>
            <xdr:cNvSpPr>
              <a:spLocks/>
            </xdr:cNvSpPr>
          </xdr:nvSpPr>
          <xdr:spPr bwMode="auto">
            <a:xfrm>
              <a:off x="5138" y="9721"/>
              <a:ext cx="1764" cy="2371"/>
            </a:xfrm>
            <a:custGeom>
              <a:avLst/>
              <a:gdLst>
                <a:gd name="T0" fmla="*/ 9 w 795"/>
                <a:gd name="T1" fmla="*/ 580 h 1000"/>
                <a:gd name="T2" fmla="*/ 27 w 795"/>
                <a:gd name="T3" fmla="*/ 580 h 1000"/>
                <a:gd name="T4" fmla="*/ 27 w 795"/>
                <a:gd name="T5" fmla="*/ 607 h 1000"/>
                <a:gd name="T6" fmla="*/ 36 w 795"/>
                <a:gd name="T7" fmla="*/ 616 h 1000"/>
                <a:gd name="T8" fmla="*/ 62 w 795"/>
                <a:gd name="T9" fmla="*/ 616 h 1000"/>
                <a:gd name="T10" fmla="*/ 62 w 795"/>
                <a:gd name="T11" fmla="*/ 643 h 1000"/>
                <a:gd name="T12" fmla="*/ 71 w 795"/>
                <a:gd name="T13" fmla="*/ 652 h 1000"/>
                <a:gd name="T14" fmla="*/ 89 w 795"/>
                <a:gd name="T15" fmla="*/ 643 h 1000"/>
                <a:gd name="T16" fmla="*/ 116 w 795"/>
                <a:gd name="T17" fmla="*/ 661 h 1000"/>
                <a:gd name="T18" fmla="*/ 125 w 795"/>
                <a:gd name="T19" fmla="*/ 661 h 1000"/>
                <a:gd name="T20" fmla="*/ 152 w 795"/>
                <a:gd name="T21" fmla="*/ 669 h 1000"/>
                <a:gd name="T22" fmla="*/ 179 w 795"/>
                <a:gd name="T23" fmla="*/ 669 h 1000"/>
                <a:gd name="T24" fmla="*/ 188 w 795"/>
                <a:gd name="T25" fmla="*/ 696 h 1000"/>
                <a:gd name="T26" fmla="*/ 188 w 795"/>
                <a:gd name="T27" fmla="*/ 723 h 1000"/>
                <a:gd name="T28" fmla="*/ 205 w 795"/>
                <a:gd name="T29" fmla="*/ 750 h 1000"/>
                <a:gd name="T30" fmla="*/ 232 w 795"/>
                <a:gd name="T31" fmla="*/ 768 h 1000"/>
                <a:gd name="T32" fmla="*/ 250 w 795"/>
                <a:gd name="T33" fmla="*/ 794 h 1000"/>
                <a:gd name="T34" fmla="*/ 250 w 795"/>
                <a:gd name="T35" fmla="*/ 821 h 1000"/>
                <a:gd name="T36" fmla="*/ 250 w 795"/>
                <a:gd name="T37" fmla="*/ 875 h 1000"/>
                <a:gd name="T38" fmla="*/ 259 w 795"/>
                <a:gd name="T39" fmla="*/ 920 h 1000"/>
                <a:gd name="T40" fmla="*/ 277 w 795"/>
                <a:gd name="T41" fmla="*/ 928 h 1000"/>
                <a:gd name="T42" fmla="*/ 313 w 795"/>
                <a:gd name="T43" fmla="*/ 937 h 1000"/>
                <a:gd name="T44" fmla="*/ 348 w 795"/>
                <a:gd name="T45" fmla="*/ 946 h 1000"/>
                <a:gd name="T46" fmla="*/ 375 w 795"/>
                <a:gd name="T47" fmla="*/ 946 h 1000"/>
                <a:gd name="T48" fmla="*/ 402 w 795"/>
                <a:gd name="T49" fmla="*/ 964 h 1000"/>
                <a:gd name="T50" fmla="*/ 420 w 795"/>
                <a:gd name="T51" fmla="*/ 973 h 1000"/>
                <a:gd name="T52" fmla="*/ 438 w 795"/>
                <a:gd name="T53" fmla="*/ 991 h 1000"/>
                <a:gd name="T54" fmla="*/ 455 w 795"/>
                <a:gd name="T55" fmla="*/ 1000 h 1000"/>
                <a:gd name="T56" fmla="*/ 455 w 795"/>
                <a:gd name="T57" fmla="*/ 982 h 1000"/>
                <a:gd name="T58" fmla="*/ 473 w 795"/>
                <a:gd name="T59" fmla="*/ 982 h 1000"/>
                <a:gd name="T60" fmla="*/ 500 w 795"/>
                <a:gd name="T61" fmla="*/ 982 h 1000"/>
                <a:gd name="T62" fmla="*/ 527 w 795"/>
                <a:gd name="T63" fmla="*/ 964 h 1000"/>
                <a:gd name="T64" fmla="*/ 491 w 795"/>
                <a:gd name="T65" fmla="*/ 821 h 1000"/>
                <a:gd name="T66" fmla="*/ 518 w 795"/>
                <a:gd name="T67" fmla="*/ 678 h 1000"/>
                <a:gd name="T68" fmla="*/ 572 w 795"/>
                <a:gd name="T69" fmla="*/ 562 h 1000"/>
                <a:gd name="T70" fmla="*/ 607 w 795"/>
                <a:gd name="T71" fmla="*/ 384 h 1000"/>
                <a:gd name="T72" fmla="*/ 706 w 795"/>
                <a:gd name="T73" fmla="*/ 259 h 1000"/>
                <a:gd name="T74" fmla="*/ 786 w 795"/>
                <a:gd name="T75" fmla="*/ 223 h 1000"/>
                <a:gd name="T76" fmla="*/ 777 w 795"/>
                <a:gd name="T77" fmla="*/ 152 h 1000"/>
                <a:gd name="T78" fmla="*/ 723 w 795"/>
                <a:gd name="T79" fmla="*/ 98 h 1000"/>
                <a:gd name="T80" fmla="*/ 670 w 795"/>
                <a:gd name="T81" fmla="*/ 27 h 1000"/>
                <a:gd name="T82" fmla="*/ 616 w 795"/>
                <a:gd name="T83" fmla="*/ 18 h 1000"/>
                <a:gd name="T84" fmla="*/ 518 w 795"/>
                <a:gd name="T85" fmla="*/ 98 h 1000"/>
                <a:gd name="T86" fmla="*/ 438 w 795"/>
                <a:gd name="T87" fmla="*/ 71 h 1000"/>
                <a:gd name="T88" fmla="*/ 357 w 795"/>
                <a:gd name="T89" fmla="*/ 62 h 1000"/>
                <a:gd name="T90" fmla="*/ 295 w 795"/>
                <a:gd name="T91" fmla="*/ 107 h 1000"/>
                <a:gd name="T92" fmla="*/ 179 w 795"/>
                <a:gd name="T93" fmla="*/ 116 h 1000"/>
                <a:gd name="T94" fmla="*/ 125 w 795"/>
                <a:gd name="T95" fmla="*/ 152 h 1000"/>
                <a:gd name="T96" fmla="*/ 152 w 795"/>
                <a:gd name="T97" fmla="*/ 294 h 1000"/>
                <a:gd name="T98" fmla="*/ 179 w 795"/>
                <a:gd name="T99" fmla="*/ 348 h 1000"/>
                <a:gd name="T100" fmla="*/ 161 w 795"/>
                <a:gd name="T101" fmla="*/ 419 h 1000"/>
                <a:gd name="T102" fmla="*/ 125 w 795"/>
                <a:gd name="T103" fmla="*/ 419 h 1000"/>
                <a:gd name="T104" fmla="*/ 98 w 795"/>
                <a:gd name="T105" fmla="*/ 411 h 1000"/>
                <a:gd name="T106" fmla="*/ 45 w 795"/>
                <a:gd name="T107" fmla="*/ 402 h 1000"/>
                <a:gd name="T108" fmla="*/ 27 w 795"/>
                <a:gd name="T109" fmla="*/ 446 h 1000"/>
                <a:gd name="T110" fmla="*/ 9 w 795"/>
                <a:gd name="T111" fmla="*/ 553 h 10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</a:cxnLst>
              <a:rect l="0" t="0" r="r" b="b"/>
              <a:pathLst>
                <a:path w="795" h="1000">
                  <a:moveTo>
                    <a:pt x="0" y="571"/>
                  </a:moveTo>
                  <a:lnTo>
                    <a:pt x="0" y="571"/>
                  </a:lnTo>
                  <a:lnTo>
                    <a:pt x="0" y="571"/>
                  </a:lnTo>
                  <a:lnTo>
                    <a:pt x="0" y="571"/>
                  </a:lnTo>
                  <a:lnTo>
                    <a:pt x="9" y="571"/>
                  </a:lnTo>
                  <a:lnTo>
                    <a:pt x="9" y="571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9" y="580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18" y="580"/>
                  </a:lnTo>
                  <a:lnTo>
                    <a:pt x="27" y="580"/>
                  </a:lnTo>
                  <a:lnTo>
                    <a:pt x="27" y="589"/>
                  </a:lnTo>
                  <a:lnTo>
                    <a:pt x="27" y="589"/>
                  </a:lnTo>
                  <a:lnTo>
                    <a:pt x="27" y="589"/>
                  </a:lnTo>
                  <a:lnTo>
                    <a:pt x="27" y="598"/>
                  </a:lnTo>
                  <a:lnTo>
                    <a:pt x="27" y="598"/>
                  </a:lnTo>
                  <a:lnTo>
                    <a:pt x="27" y="598"/>
                  </a:lnTo>
                  <a:lnTo>
                    <a:pt x="27" y="607"/>
                  </a:lnTo>
                  <a:lnTo>
                    <a:pt x="27" y="607"/>
                  </a:lnTo>
                  <a:lnTo>
                    <a:pt x="27" y="607"/>
                  </a:lnTo>
                  <a:lnTo>
                    <a:pt x="27" y="616"/>
                  </a:lnTo>
                  <a:lnTo>
                    <a:pt x="27" y="616"/>
                  </a:lnTo>
                  <a:lnTo>
                    <a:pt x="36" y="616"/>
                  </a:lnTo>
                  <a:lnTo>
                    <a:pt x="36" y="616"/>
                  </a:lnTo>
                  <a:lnTo>
                    <a:pt x="36" y="616"/>
                  </a:lnTo>
                  <a:lnTo>
                    <a:pt x="45" y="616"/>
                  </a:lnTo>
                  <a:lnTo>
                    <a:pt x="45" y="616"/>
                  </a:lnTo>
                  <a:lnTo>
                    <a:pt x="54" y="616"/>
                  </a:lnTo>
                  <a:lnTo>
                    <a:pt x="54" y="616"/>
                  </a:lnTo>
                  <a:lnTo>
                    <a:pt x="54" y="616"/>
                  </a:lnTo>
                  <a:lnTo>
                    <a:pt x="62" y="616"/>
                  </a:lnTo>
                  <a:lnTo>
                    <a:pt x="62" y="616"/>
                  </a:lnTo>
                  <a:lnTo>
                    <a:pt x="62" y="625"/>
                  </a:lnTo>
                  <a:lnTo>
                    <a:pt x="62" y="625"/>
                  </a:lnTo>
                  <a:lnTo>
                    <a:pt x="62" y="625"/>
                  </a:lnTo>
                  <a:lnTo>
                    <a:pt x="62" y="634"/>
                  </a:lnTo>
                  <a:lnTo>
                    <a:pt x="62" y="634"/>
                  </a:lnTo>
                  <a:lnTo>
                    <a:pt x="62" y="634"/>
                  </a:lnTo>
                  <a:lnTo>
                    <a:pt x="62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80" y="652"/>
                  </a:lnTo>
                  <a:lnTo>
                    <a:pt x="80" y="652"/>
                  </a:lnTo>
                  <a:lnTo>
                    <a:pt x="80" y="652"/>
                  </a:lnTo>
                  <a:lnTo>
                    <a:pt x="89" y="652"/>
                  </a:lnTo>
                  <a:lnTo>
                    <a:pt x="89" y="643"/>
                  </a:lnTo>
                  <a:lnTo>
                    <a:pt x="89" y="643"/>
                  </a:lnTo>
                  <a:lnTo>
                    <a:pt x="98" y="643"/>
                  </a:lnTo>
                  <a:lnTo>
                    <a:pt x="98" y="652"/>
                  </a:lnTo>
                  <a:lnTo>
                    <a:pt x="98" y="652"/>
                  </a:lnTo>
                  <a:lnTo>
                    <a:pt x="107" y="652"/>
                  </a:lnTo>
                  <a:lnTo>
                    <a:pt x="107" y="652"/>
                  </a:lnTo>
                  <a:lnTo>
                    <a:pt x="107" y="652"/>
                  </a:lnTo>
                  <a:lnTo>
                    <a:pt x="116" y="661"/>
                  </a:lnTo>
                  <a:lnTo>
                    <a:pt x="116" y="661"/>
                  </a:lnTo>
                  <a:lnTo>
                    <a:pt x="116" y="661"/>
                  </a:lnTo>
                  <a:lnTo>
                    <a:pt x="116" y="661"/>
                  </a:lnTo>
                  <a:lnTo>
                    <a:pt x="125" y="661"/>
                  </a:lnTo>
                  <a:lnTo>
                    <a:pt x="125" y="661"/>
                  </a:lnTo>
                  <a:lnTo>
                    <a:pt x="125" y="661"/>
                  </a:lnTo>
                  <a:lnTo>
                    <a:pt x="125" y="661"/>
                  </a:lnTo>
                  <a:lnTo>
                    <a:pt x="134" y="661"/>
                  </a:lnTo>
                  <a:lnTo>
                    <a:pt x="134" y="661"/>
                  </a:lnTo>
                  <a:lnTo>
                    <a:pt x="134" y="661"/>
                  </a:lnTo>
                  <a:lnTo>
                    <a:pt x="143" y="661"/>
                  </a:lnTo>
                  <a:lnTo>
                    <a:pt x="143" y="669"/>
                  </a:lnTo>
                  <a:lnTo>
                    <a:pt x="143" y="669"/>
                  </a:lnTo>
                  <a:lnTo>
                    <a:pt x="152" y="669"/>
                  </a:lnTo>
                  <a:lnTo>
                    <a:pt x="152" y="669"/>
                  </a:lnTo>
                  <a:lnTo>
                    <a:pt x="161" y="669"/>
                  </a:lnTo>
                  <a:lnTo>
                    <a:pt x="161" y="669"/>
                  </a:lnTo>
                  <a:lnTo>
                    <a:pt x="170" y="669"/>
                  </a:lnTo>
                  <a:lnTo>
                    <a:pt x="170" y="669"/>
                  </a:lnTo>
                  <a:lnTo>
                    <a:pt x="170" y="669"/>
                  </a:lnTo>
                  <a:lnTo>
                    <a:pt x="179" y="669"/>
                  </a:lnTo>
                  <a:lnTo>
                    <a:pt x="179" y="678"/>
                  </a:lnTo>
                  <a:lnTo>
                    <a:pt x="179" y="678"/>
                  </a:lnTo>
                  <a:lnTo>
                    <a:pt x="179" y="678"/>
                  </a:lnTo>
                  <a:lnTo>
                    <a:pt x="188" y="678"/>
                  </a:lnTo>
                  <a:lnTo>
                    <a:pt x="188" y="687"/>
                  </a:lnTo>
                  <a:lnTo>
                    <a:pt x="188" y="687"/>
                  </a:lnTo>
                  <a:lnTo>
                    <a:pt x="188" y="696"/>
                  </a:lnTo>
                  <a:lnTo>
                    <a:pt x="188" y="696"/>
                  </a:lnTo>
                  <a:lnTo>
                    <a:pt x="188" y="705"/>
                  </a:lnTo>
                  <a:lnTo>
                    <a:pt x="188" y="705"/>
                  </a:lnTo>
                  <a:lnTo>
                    <a:pt x="188" y="714"/>
                  </a:lnTo>
                  <a:lnTo>
                    <a:pt x="188" y="714"/>
                  </a:lnTo>
                  <a:lnTo>
                    <a:pt x="188" y="723"/>
                  </a:lnTo>
                  <a:lnTo>
                    <a:pt x="188" y="723"/>
                  </a:lnTo>
                  <a:lnTo>
                    <a:pt x="188" y="723"/>
                  </a:lnTo>
                  <a:lnTo>
                    <a:pt x="196" y="732"/>
                  </a:lnTo>
                  <a:lnTo>
                    <a:pt x="196" y="732"/>
                  </a:lnTo>
                  <a:lnTo>
                    <a:pt x="196" y="741"/>
                  </a:lnTo>
                  <a:lnTo>
                    <a:pt x="205" y="741"/>
                  </a:lnTo>
                  <a:lnTo>
                    <a:pt x="205" y="741"/>
                  </a:lnTo>
                  <a:lnTo>
                    <a:pt x="205" y="750"/>
                  </a:lnTo>
                  <a:lnTo>
                    <a:pt x="214" y="750"/>
                  </a:lnTo>
                  <a:lnTo>
                    <a:pt x="214" y="759"/>
                  </a:lnTo>
                  <a:lnTo>
                    <a:pt x="223" y="759"/>
                  </a:lnTo>
                  <a:lnTo>
                    <a:pt x="223" y="759"/>
                  </a:lnTo>
                  <a:lnTo>
                    <a:pt x="223" y="768"/>
                  </a:lnTo>
                  <a:lnTo>
                    <a:pt x="232" y="768"/>
                  </a:lnTo>
                  <a:lnTo>
                    <a:pt x="232" y="768"/>
                  </a:lnTo>
                  <a:lnTo>
                    <a:pt x="232" y="777"/>
                  </a:lnTo>
                  <a:lnTo>
                    <a:pt x="241" y="777"/>
                  </a:lnTo>
                  <a:lnTo>
                    <a:pt x="241" y="786"/>
                  </a:lnTo>
                  <a:lnTo>
                    <a:pt x="241" y="786"/>
                  </a:lnTo>
                  <a:lnTo>
                    <a:pt x="250" y="786"/>
                  </a:lnTo>
                  <a:lnTo>
                    <a:pt x="250" y="794"/>
                  </a:lnTo>
                  <a:lnTo>
                    <a:pt x="250" y="794"/>
                  </a:lnTo>
                  <a:lnTo>
                    <a:pt x="250" y="794"/>
                  </a:lnTo>
                  <a:lnTo>
                    <a:pt x="250" y="803"/>
                  </a:lnTo>
                  <a:lnTo>
                    <a:pt x="250" y="803"/>
                  </a:lnTo>
                  <a:lnTo>
                    <a:pt x="250" y="812"/>
                  </a:lnTo>
                  <a:lnTo>
                    <a:pt x="250" y="812"/>
                  </a:lnTo>
                  <a:lnTo>
                    <a:pt x="250" y="821"/>
                  </a:lnTo>
                  <a:lnTo>
                    <a:pt x="250" y="821"/>
                  </a:lnTo>
                  <a:lnTo>
                    <a:pt x="250" y="830"/>
                  </a:lnTo>
                  <a:lnTo>
                    <a:pt x="250" y="839"/>
                  </a:lnTo>
                  <a:lnTo>
                    <a:pt x="250" y="839"/>
                  </a:lnTo>
                  <a:lnTo>
                    <a:pt x="250" y="848"/>
                  </a:lnTo>
                  <a:lnTo>
                    <a:pt x="250" y="857"/>
                  </a:lnTo>
                  <a:lnTo>
                    <a:pt x="250" y="866"/>
                  </a:lnTo>
                  <a:lnTo>
                    <a:pt x="250" y="875"/>
                  </a:lnTo>
                  <a:lnTo>
                    <a:pt x="250" y="884"/>
                  </a:lnTo>
                  <a:lnTo>
                    <a:pt x="259" y="893"/>
                  </a:lnTo>
                  <a:lnTo>
                    <a:pt x="259" y="902"/>
                  </a:lnTo>
                  <a:lnTo>
                    <a:pt x="259" y="911"/>
                  </a:lnTo>
                  <a:lnTo>
                    <a:pt x="259" y="911"/>
                  </a:lnTo>
                  <a:lnTo>
                    <a:pt x="259" y="920"/>
                  </a:lnTo>
                  <a:lnTo>
                    <a:pt x="259" y="920"/>
                  </a:lnTo>
                  <a:lnTo>
                    <a:pt x="259" y="920"/>
                  </a:lnTo>
                  <a:lnTo>
                    <a:pt x="259" y="920"/>
                  </a:lnTo>
                  <a:lnTo>
                    <a:pt x="268" y="920"/>
                  </a:lnTo>
                  <a:lnTo>
                    <a:pt x="268" y="920"/>
                  </a:lnTo>
                  <a:lnTo>
                    <a:pt x="268" y="920"/>
                  </a:lnTo>
                  <a:lnTo>
                    <a:pt x="277" y="928"/>
                  </a:lnTo>
                  <a:lnTo>
                    <a:pt x="277" y="928"/>
                  </a:lnTo>
                  <a:lnTo>
                    <a:pt x="277" y="928"/>
                  </a:lnTo>
                  <a:lnTo>
                    <a:pt x="286" y="928"/>
                  </a:lnTo>
                  <a:lnTo>
                    <a:pt x="286" y="937"/>
                  </a:lnTo>
                  <a:lnTo>
                    <a:pt x="295" y="937"/>
                  </a:lnTo>
                  <a:lnTo>
                    <a:pt x="295" y="937"/>
                  </a:lnTo>
                  <a:lnTo>
                    <a:pt x="304" y="937"/>
                  </a:lnTo>
                  <a:lnTo>
                    <a:pt x="313" y="937"/>
                  </a:lnTo>
                  <a:lnTo>
                    <a:pt x="313" y="946"/>
                  </a:lnTo>
                  <a:lnTo>
                    <a:pt x="322" y="946"/>
                  </a:lnTo>
                  <a:lnTo>
                    <a:pt x="330" y="946"/>
                  </a:lnTo>
                  <a:lnTo>
                    <a:pt x="330" y="946"/>
                  </a:lnTo>
                  <a:lnTo>
                    <a:pt x="339" y="946"/>
                  </a:lnTo>
                  <a:lnTo>
                    <a:pt x="339" y="946"/>
                  </a:lnTo>
                  <a:lnTo>
                    <a:pt x="348" y="946"/>
                  </a:lnTo>
                  <a:lnTo>
                    <a:pt x="357" y="946"/>
                  </a:lnTo>
                  <a:lnTo>
                    <a:pt x="357" y="946"/>
                  </a:lnTo>
                  <a:lnTo>
                    <a:pt x="366" y="946"/>
                  </a:lnTo>
                  <a:lnTo>
                    <a:pt x="366" y="946"/>
                  </a:lnTo>
                  <a:lnTo>
                    <a:pt x="375" y="946"/>
                  </a:lnTo>
                  <a:lnTo>
                    <a:pt x="375" y="946"/>
                  </a:lnTo>
                  <a:lnTo>
                    <a:pt x="375" y="946"/>
                  </a:lnTo>
                  <a:lnTo>
                    <a:pt x="384" y="946"/>
                  </a:lnTo>
                  <a:lnTo>
                    <a:pt x="384" y="946"/>
                  </a:lnTo>
                  <a:lnTo>
                    <a:pt x="393" y="955"/>
                  </a:lnTo>
                  <a:lnTo>
                    <a:pt x="393" y="955"/>
                  </a:lnTo>
                  <a:lnTo>
                    <a:pt x="393" y="955"/>
                  </a:lnTo>
                  <a:lnTo>
                    <a:pt x="402" y="955"/>
                  </a:lnTo>
                  <a:lnTo>
                    <a:pt x="402" y="964"/>
                  </a:lnTo>
                  <a:lnTo>
                    <a:pt x="402" y="964"/>
                  </a:lnTo>
                  <a:lnTo>
                    <a:pt x="411" y="964"/>
                  </a:lnTo>
                  <a:lnTo>
                    <a:pt x="411" y="973"/>
                  </a:lnTo>
                  <a:lnTo>
                    <a:pt x="411" y="973"/>
                  </a:lnTo>
                  <a:lnTo>
                    <a:pt x="420" y="973"/>
                  </a:lnTo>
                  <a:lnTo>
                    <a:pt x="420" y="973"/>
                  </a:lnTo>
                  <a:lnTo>
                    <a:pt x="420" y="973"/>
                  </a:lnTo>
                  <a:lnTo>
                    <a:pt x="429" y="982"/>
                  </a:lnTo>
                  <a:lnTo>
                    <a:pt x="429" y="982"/>
                  </a:lnTo>
                  <a:lnTo>
                    <a:pt x="429" y="982"/>
                  </a:lnTo>
                  <a:lnTo>
                    <a:pt x="438" y="982"/>
                  </a:lnTo>
                  <a:lnTo>
                    <a:pt x="438" y="991"/>
                  </a:lnTo>
                  <a:lnTo>
                    <a:pt x="438" y="991"/>
                  </a:lnTo>
                  <a:lnTo>
                    <a:pt x="438" y="991"/>
                  </a:lnTo>
                  <a:lnTo>
                    <a:pt x="447" y="991"/>
                  </a:lnTo>
                  <a:lnTo>
                    <a:pt x="447" y="1000"/>
                  </a:lnTo>
                  <a:lnTo>
                    <a:pt x="447" y="1000"/>
                  </a:lnTo>
                  <a:lnTo>
                    <a:pt x="447" y="1000"/>
                  </a:lnTo>
                  <a:lnTo>
                    <a:pt x="455" y="1000"/>
                  </a:lnTo>
                  <a:lnTo>
                    <a:pt x="455" y="1000"/>
                  </a:lnTo>
                  <a:lnTo>
                    <a:pt x="455" y="1000"/>
                  </a:lnTo>
                  <a:lnTo>
                    <a:pt x="455" y="991"/>
                  </a:lnTo>
                  <a:lnTo>
                    <a:pt x="455" y="991"/>
                  </a:lnTo>
                  <a:lnTo>
                    <a:pt x="455" y="991"/>
                  </a:lnTo>
                  <a:lnTo>
                    <a:pt x="455" y="991"/>
                  </a:lnTo>
                  <a:lnTo>
                    <a:pt x="455" y="982"/>
                  </a:lnTo>
                  <a:lnTo>
                    <a:pt x="455" y="982"/>
                  </a:lnTo>
                  <a:lnTo>
                    <a:pt x="455" y="982"/>
                  </a:lnTo>
                  <a:lnTo>
                    <a:pt x="455" y="982"/>
                  </a:lnTo>
                  <a:lnTo>
                    <a:pt x="464" y="982"/>
                  </a:lnTo>
                  <a:lnTo>
                    <a:pt x="464" y="982"/>
                  </a:lnTo>
                  <a:lnTo>
                    <a:pt x="464" y="982"/>
                  </a:lnTo>
                  <a:lnTo>
                    <a:pt x="473" y="982"/>
                  </a:lnTo>
                  <a:lnTo>
                    <a:pt x="473" y="982"/>
                  </a:lnTo>
                  <a:lnTo>
                    <a:pt x="473" y="982"/>
                  </a:lnTo>
                  <a:lnTo>
                    <a:pt x="482" y="982"/>
                  </a:lnTo>
                  <a:lnTo>
                    <a:pt x="482" y="982"/>
                  </a:lnTo>
                  <a:lnTo>
                    <a:pt x="491" y="982"/>
                  </a:lnTo>
                  <a:lnTo>
                    <a:pt x="491" y="973"/>
                  </a:lnTo>
                  <a:lnTo>
                    <a:pt x="491" y="973"/>
                  </a:lnTo>
                  <a:lnTo>
                    <a:pt x="500" y="982"/>
                  </a:lnTo>
                  <a:lnTo>
                    <a:pt x="500" y="982"/>
                  </a:lnTo>
                  <a:lnTo>
                    <a:pt x="500" y="982"/>
                  </a:lnTo>
                  <a:lnTo>
                    <a:pt x="500" y="973"/>
                  </a:lnTo>
                  <a:lnTo>
                    <a:pt x="509" y="973"/>
                  </a:lnTo>
                  <a:lnTo>
                    <a:pt x="509" y="973"/>
                  </a:lnTo>
                  <a:lnTo>
                    <a:pt x="518" y="964"/>
                  </a:lnTo>
                  <a:lnTo>
                    <a:pt x="527" y="964"/>
                  </a:lnTo>
                  <a:lnTo>
                    <a:pt x="527" y="964"/>
                  </a:lnTo>
                  <a:lnTo>
                    <a:pt x="527" y="964"/>
                  </a:lnTo>
                  <a:lnTo>
                    <a:pt x="545" y="928"/>
                  </a:lnTo>
                  <a:lnTo>
                    <a:pt x="545" y="875"/>
                  </a:lnTo>
                  <a:lnTo>
                    <a:pt x="536" y="848"/>
                  </a:lnTo>
                  <a:lnTo>
                    <a:pt x="527" y="830"/>
                  </a:lnTo>
                  <a:lnTo>
                    <a:pt x="509" y="830"/>
                  </a:lnTo>
                  <a:lnTo>
                    <a:pt x="491" y="821"/>
                  </a:lnTo>
                  <a:lnTo>
                    <a:pt x="464" y="812"/>
                  </a:lnTo>
                  <a:lnTo>
                    <a:pt x="455" y="777"/>
                  </a:lnTo>
                  <a:lnTo>
                    <a:pt x="464" y="741"/>
                  </a:lnTo>
                  <a:lnTo>
                    <a:pt x="473" y="723"/>
                  </a:lnTo>
                  <a:lnTo>
                    <a:pt x="500" y="705"/>
                  </a:lnTo>
                  <a:lnTo>
                    <a:pt x="518" y="687"/>
                  </a:lnTo>
                  <a:lnTo>
                    <a:pt x="518" y="678"/>
                  </a:lnTo>
                  <a:lnTo>
                    <a:pt x="518" y="661"/>
                  </a:lnTo>
                  <a:lnTo>
                    <a:pt x="509" y="643"/>
                  </a:lnTo>
                  <a:lnTo>
                    <a:pt x="518" y="634"/>
                  </a:lnTo>
                  <a:lnTo>
                    <a:pt x="527" y="625"/>
                  </a:lnTo>
                  <a:lnTo>
                    <a:pt x="545" y="589"/>
                  </a:lnTo>
                  <a:lnTo>
                    <a:pt x="554" y="571"/>
                  </a:lnTo>
                  <a:lnTo>
                    <a:pt x="572" y="562"/>
                  </a:lnTo>
                  <a:lnTo>
                    <a:pt x="563" y="536"/>
                  </a:lnTo>
                  <a:lnTo>
                    <a:pt x="581" y="536"/>
                  </a:lnTo>
                  <a:lnTo>
                    <a:pt x="581" y="509"/>
                  </a:lnTo>
                  <a:lnTo>
                    <a:pt x="589" y="482"/>
                  </a:lnTo>
                  <a:lnTo>
                    <a:pt x="607" y="455"/>
                  </a:lnTo>
                  <a:lnTo>
                    <a:pt x="607" y="411"/>
                  </a:lnTo>
                  <a:lnTo>
                    <a:pt x="607" y="384"/>
                  </a:lnTo>
                  <a:lnTo>
                    <a:pt x="616" y="348"/>
                  </a:lnTo>
                  <a:lnTo>
                    <a:pt x="616" y="330"/>
                  </a:lnTo>
                  <a:lnTo>
                    <a:pt x="634" y="312"/>
                  </a:lnTo>
                  <a:lnTo>
                    <a:pt x="661" y="303"/>
                  </a:lnTo>
                  <a:lnTo>
                    <a:pt x="688" y="286"/>
                  </a:lnTo>
                  <a:lnTo>
                    <a:pt x="697" y="277"/>
                  </a:lnTo>
                  <a:lnTo>
                    <a:pt x="706" y="259"/>
                  </a:lnTo>
                  <a:lnTo>
                    <a:pt x="723" y="268"/>
                  </a:lnTo>
                  <a:lnTo>
                    <a:pt x="750" y="277"/>
                  </a:lnTo>
                  <a:lnTo>
                    <a:pt x="768" y="277"/>
                  </a:lnTo>
                  <a:lnTo>
                    <a:pt x="777" y="268"/>
                  </a:lnTo>
                  <a:lnTo>
                    <a:pt x="777" y="250"/>
                  </a:lnTo>
                  <a:lnTo>
                    <a:pt x="795" y="250"/>
                  </a:lnTo>
                  <a:lnTo>
                    <a:pt x="786" y="223"/>
                  </a:lnTo>
                  <a:lnTo>
                    <a:pt x="777" y="205"/>
                  </a:lnTo>
                  <a:lnTo>
                    <a:pt x="777" y="187"/>
                  </a:lnTo>
                  <a:lnTo>
                    <a:pt x="786" y="178"/>
                  </a:lnTo>
                  <a:lnTo>
                    <a:pt x="795" y="169"/>
                  </a:lnTo>
                  <a:lnTo>
                    <a:pt x="795" y="169"/>
                  </a:lnTo>
                  <a:lnTo>
                    <a:pt x="786" y="160"/>
                  </a:lnTo>
                  <a:lnTo>
                    <a:pt x="777" y="152"/>
                  </a:lnTo>
                  <a:lnTo>
                    <a:pt x="768" y="143"/>
                  </a:lnTo>
                  <a:lnTo>
                    <a:pt x="750" y="143"/>
                  </a:lnTo>
                  <a:lnTo>
                    <a:pt x="741" y="143"/>
                  </a:lnTo>
                  <a:lnTo>
                    <a:pt x="741" y="125"/>
                  </a:lnTo>
                  <a:lnTo>
                    <a:pt x="741" y="107"/>
                  </a:lnTo>
                  <a:lnTo>
                    <a:pt x="732" y="98"/>
                  </a:lnTo>
                  <a:lnTo>
                    <a:pt x="723" y="98"/>
                  </a:lnTo>
                  <a:lnTo>
                    <a:pt x="723" y="80"/>
                  </a:lnTo>
                  <a:lnTo>
                    <a:pt x="715" y="71"/>
                  </a:lnTo>
                  <a:lnTo>
                    <a:pt x="706" y="62"/>
                  </a:lnTo>
                  <a:lnTo>
                    <a:pt x="697" y="53"/>
                  </a:lnTo>
                  <a:lnTo>
                    <a:pt x="688" y="35"/>
                  </a:lnTo>
                  <a:lnTo>
                    <a:pt x="679" y="44"/>
                  </a:lnTo>
                  <a:lnTo>
                    <a:pt x="670" y="27"/>
                  </a:lnTo>
                  <a:lnTo>
                    <a:pt x="679" y="27"/>
                  </a:lnTo>
                  <a:lnTo>
                    <a:pt x="670" y="9"/>
                  </a:lnTo>
                  <a:lnTo>
                    <a:pt x="661" y="9"/>
                  </a:lnTo>
                  <a:lnTo>
                    <a:pt x="652" y="0"/>
                  </a:lnTo>
                  <a:lnTo>
                    <a:pt x="634" y="9"/>
                  </a:lnTo>
                  <a:lnTo>
                    <a:pt x="625" y="9"/>
                  </a:lnTo>
                  <a:lnTo>
                    <a:pt x="616" y="18"/>
                  </a:lnTo>
                  <a:lnTo>
                    <a:pt x="607" y="9"/>
                  </a:lnTo>
                  <a:lnTo>
                    <a:pt x="589" y="18"/>
                  </a:lnTo>
                  <a:lnTo>
                    <a:pt x="581" y="27"/>
                  </a:lnTo>
                  <a:lnTo>
                    <a:pt x="572" y="53"/>
                  </a:lnTo>
                  <a:lnTo>
                    <a:pt x="554" y="71"/>
                  </a:lnTo>
                  <a:lnTo>
                    <a:pt x="536" y="89"/>
                  </a:lnTo>
                  <a:lnTo>
                    <a:pt x="518" y="98"/>
                  </a:lnTo>
                  <a:lnTo>
                    <a:pt x="500" y="89"/>
                  </a:lnTo>
                  <a:lnTo>
                    <a:pt x="491" y="80"/>
                  </a:lnTo>
                  <a:lnTo>
                    <a:pt x="482" y="71"/>
                  </a:lnTo>
                  <a:lnTo>
                    <a:pt x="473" y="53"/>
                  </a:lnTo>
                  <a:lnTo>
                    <a:pt x="464" y="53"/>
                  </a:lnTo>
                  <a:lnTo>
                    <a:pt x="447" y="62"/>
                  </a:lnTo>
                  <a:lnTo>
                    <a:pt x="438" y="71"/>
                  </a:lnTo>
                  <a:lnTo>
                    <a:pt x="420" y="71"/>
                  </a:lnTo>
                  <a:lnTo>
                    <a:pt x="393" y="62"/>
                  </a:lnTo>
                  <a:lnTo>
                    <a:pt x="393" y="53"/>
                  </a:lnTo>
                  <a:lnTo>
                    <a:pt x="384" y="27"/>
                  </a:lnTo>
                  <a:lnTo>
                    <a:pt x="375" y="35"/>
                  </a:lnTo>
                  <a:lnTo>
                    <a:pt x="366" y="53"/>
                  </a:lnTo>
                  <a:lnTo>
                    <a:pt x="357" y="62"/>
                  </a:lnTo>
                  <a:lnTo>
                    <a:pt x="330" y="71"/>
                  </a:lnTo>
                  <a:lnTo>
                    <a:pt x="322" y="71"/>
                  </a:lnTo>
                  <a:lnTo>
                    <a:pt x="322" y="89"/>
                  </a:lnTo>
                  <a:lnTo>
                    <a:pt x="313" y="98"/>
                  </a:lnTo>
                  <a:lnTo>
                    <a:pt x="313" y="116"/>
                  </a:lnTo>
                  <a:lnTo>
                    <a:pt x="304" y="116"/>
                  </a:lnTo>
                  <a:lnTo>
                    <a:pt x="295" y="107"/>
                  </a:lnTo>
                  <a:lnTo>
                    <a:pt x="277" y="98"/>
                  </a:lnTo>
                  <a:lnTo>
                    <a:pt x="259" y="98"/>
                  </a:lnTo>
                  <a:lnTo>
                    <a:pt x="241" y="98"/>
                  </a:lnTo>
                  <a:lnTo>
                    <a:pt x="223" y="107"/>
                  </a:lnTo>
                  <a:lnTo>
                    <a:pt x="214" y="125"/>
                  </a:lnTo>
                  <a:lnTo>
                    <a:pt x="188" y="116"/>
                  </a:lnTo>
                  <a:lnTo>
                    <a:pt x="179" y="116"/>
                  </a:lnTo>
                  <a:lnTo>
                    <a:pt x="170" y="107"/>
                  </a:lnTo>
                  <a:lnTo>
                    <a:pt x="161" y="107"/>
                  </a:lnTo>
                  <a:lnTo>
                    <a:pt x="152" y="116"/>
                  </a:lnTo>
                  <a:lnTo>
                    <a:pt x="152" y="134"/>
                  </a:lnTo>
                  <a:lnTo>
                    <a:pt x="143" y="143"/>
                  </a:lnTo>
                  <a:lnTo>
                    <a:pt x="134" y="152"/>
                  </a:lnTo>
                  <a:lnTo>
                    <a:pt x="125" y="152"/>
                  </a:lnTo>
                  <a:lnTo>
                    <a:pt x="125" y="169"/>
                  </a:lnTo>
                  <a:lnTo>
                    <a:pt x="134" y="196"/>
                  </a:lnTo>
                  <a:lnTo>
                    <a:pt x="143" y="214"/>
                  </a:lnTo>
                  <a:lnTo>
                    <a:pt x="152" y="232"/>
                  </a:lnTo>
                  <a:lnTo>
                    <a:pt x="152" y="259"/>
                  </a:lnTo>
                  <a:lnTo>
                    <a:pt x="152" y="277"/>
                  </a:lnTo>
                  <a:lnTo>
                    <a:pt x="152" y="294"/>
                  </a:lnTo>
                  <a:lnTo>
                    <a:pt x="152" y="312"/>
                  </a:lnTo>
                  <a:lnTo>
                    <a:pt x="152" y="330"/>
                  </a:lnTo>
                  <a:lnTo>
                    <a:pt x="152" y="339"/>
                  </a:lnTo>
                  <a:lnTo>
                    <a:pt x="161" y="339"/>
                  </a:lnTo>
                  <a:lnTo>
                    <a:pt x="161" y="339"/>
                  </a:lnTo>
                  <a:lnTo>
                    <a:pt x="170" y="339"/>
                  </a:lnTo>
                  <a:lnTo>
                    <a:pt x="179" y="348"/>
                  </a:lnTo>
                  <a:lnTo>
                    <a:pt x="170" y="366"/>
                  </a:lnTo>
                  <a:lnTo>
                    <a:pt x="179" y="366"/>
                  </a:lnTo>
                  <a:lnTo>
                    <a:pt x="188" y="366"/>
                  </a:lnTo>
                  <a:lnTo>
                    <a:pt x="196" y="375"/>
                  </a:lnTo>
                  <a:lnTo>
                    <a:pt x="196" y="384"/>
                  </a:lnTo>
                  <a:lnTo>
                    <a:pt x="179" y="402"/>
                  </a:lnTo>
                  <a:lnTo>
                    <a:pt x="161" y="419"/>
                  </a:lnTo>
                  <a:lnTo>
                    <a:pt x="143" y="419"/>
                  </a:lnTo>
                  <a:lnTo>
                    <a:pt x="143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34" y="419"/>
                  </a:lnTo>
                  <a:lnTo>
                    <a:pt x="125" y="419"/>
                  </a:lnTo>
                  <a:lnTo>
                    <a:pt x="125" y="419"/>
                  </a:lnTo>
                  <a:lnTo>
                    <a:pt x="125" y="419"/>
                  </a:lnTo>
                  <a:lnTo>
                    <a:pt x="116" y="419"/>
                  </a:lnTo>
                  <a:lnTo>
                    <a:pt x="116" y="419"/>
                  </a:lnTo>
                  <a:lnTo>
                    <a:pt x="116" y="419"/>
                  </a:lnTo>
                  <a:lnTo>
                    <a:pt x="107" y="419"/>
                  </a:lnTo>
                  <a:lnTo>
                    <a:pt x="107" y="419"/>
                  </a:lnTo>
                  <a:lnTo>
                    <a:pt x="98" y="411"/>
                  </a:lnTo>
                  <a:lnTo>
                    <a:pt x="98" y="411"/>
                  </a:lnTo>
                  <a:lnTo>
                    <a:pt x="98" y="411"/>
                  </a:lnTo>
                  <a:lnTo>
                    <a:pt x="98" y="411"/>
                  </a:lnTo>
                  <a:lnTo>
                    <a:pt x="80" y="402"/>
                  </a:lnTo>
                  <a:lnTo>
                    <a:pt x="71" y="402"/>
                  </a:lnTo>
                  <a:lnTo>
                    <a:pt x="54" y="393"/>
                  </a:lnTo>
                  <a:lnTo>
                    <a:pt x="45" y="402"/>
                  </a:lnTo>
                  <a:lnTo>
                    <a:pt x="36" y="411"/>
                  </a:lnTo>
                  <a:lnTo>
                    <a:pt x="27" y="411"/>
                  </a:lnTo>
                  <a:lnTo>
                    <a:pt x="9" y="411"/>
                  </a:lnTo>
                  <a:lnTo>
                    <a:pt x="9" y="428"/>
                  </a:lnTo>
                  <a:lnTo>
                    <a:pt x="18" y="428"/>
                  </a:lnTo>
                  <a:lnTo>
                    <a:pt x="18" y="437"/>
                  </a:lnTo>
                  <a:lnTo>
                    <a:pt x="27" y="446"/>
                  </a:lnTo>
                  <a:lnTo>
                    <a:pt x="27" y="473"/>
                  </a:lnTo>
                  <a:lnTo>
                    <a:pt x="27" y="491"/>
                  </a:lnTo>
                  <a:lnTo>
                    <a:pt x="27" y="509"/>
                  </a:lnTo>
                  <a:lnTo>
                    <a:pt x="27" y="527"/>
                  </a:lnTo>
                  <a:lnTo>
                    <a:pt x="27" y="536"/>
                  </a:lnTo>
                  <a:lnTo>
                    <a:pt x="18" y="544"/>
                  </a:lnTo>
                  <a:lnTo>
                    <a:pt x="9" y="553"/>
                  </a:lnTo>
                  <a:lnTo>
                    <a:pt x="9" y="562"/>
                  </a:lnTo>
                  <a:lnTo>
                    <a:pt x="0" y="562"/>
                  </a:lnTo>
                  <a:lnTo>
                    <a:pt x="0" y="571"/>
                  </a:lnTo>
                  <a:close/>
                </a:path>
              </a:pathLst>
            </a:custGeom>
            <a:solidFill>
              <a:srgbClr val="E6E4F4"/>
            </a:solidFill>
            <a:ln w="21590" cmpd="sng">
              <a:solidFill>
                <a:srgbClr val="FFFFFF"/>
              </a:solidFill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3" name="Freeform 66"/>
            <xdr:cNvSpPr>
              <a:spLocks/>
            </xdr:cNvSpPr>
          </xdr:nvSpPr>
          <xdr:spPr bwMode="auto">
            <a:xfrm>
              <a:off x="4345" y="8999"/>
              <a:ext cx="1229" cy="2269"/>
            </a:xfrm>
            <a:custGeom>
              <a:avLst/>
              <a:gdLst>
                <a:gd name="T0" fmla="*/ 509 w 553"/>
                <a:gd name="T1" fmla="*/ 581 h 956"/>
                <a:gd name="T2" fmla="*/ 553 w 553"/>
                <a:gd name="T3" fmla="*/ 679 h 956"/>
                <a:gd name="T4" fmla="*/ 473 w 553"/>
                <a:gd name="T5" fmla="*/ 723 h 956"/>
                <a:gd name="T6" fmla="*/ 402 w 553"/>
                <a:gd name="T7" fmla="*/ 706 h 956"/>
                <a:gd name="T8" fmla="*/ 384 w 553"/>
                <a:gd name="T9" fmla="*/ 840 h 956"/>
                <a:gd name="T10" fmla="*/ 348 w 553"/>
                <a:gd name="T11" fmla="*/ 875 h 956"/>
                <a:gd name="T12" fmla="*/ 339 w 553"/>
                <a:gd name="T13" fmla="*/ 893 h 956"/>
                <a:gd name="T14" fmla="*/ 303 w 553"/>
                <a:gd name="T15" fmla="*/ 902 h 956"/>
                <a:gd name="T16" fmla="*/ 285 w 553"/>
                <a:gd name="T17" fmla="*/ 929 h 956"/>
                <a:gd name="T18" fmla="*/ 285 w 553"/>
                <a:gd name="T19" fmla="*/ 956 h 956"/>
                <a:gd name="T20" fmla="*/ 268 w 553"/>
                <a:gd name="T21" fmla="*/ 920 h 956"/>
                <a:gd name="T22" fmla="*/ 259 w 553"/>
                <a:gd name="T23" fmla="*/ 893 h 956"/>
                <a:gd name="T24" fmla="*/ 241 w 553"/>
                <a:gd name="T25" fmla="*/ 884 h 956"/>
                <a:gd name="T26" fmla="*/ 232 w 553"/>
                <a:gd name="T27" fmla="*/ 866 h 956"/>
                <a:gd name="T28" fmla="*/ 205 w 553"/>
                <a:gd name="T29" fmla="*/ 831 h 956"/>
                <a:gd name="T30" fmla="*/ 178 w 553"/>
                <a:gd name="T31" fmla="*/ 831 h 956"/>
                <a:gd name="T32" fmla="*/ 152 w 553"/>
                <a:gd name="T33" fmla="*/ 840 h 956"/>
                <a:gd name="T34" fmla="*/ 125 w 553"/>
                <a:gd name="T35" fmla="*/ 831 h 956"/>
                <a:gd name="T36" fmla="*/ 116 w 553"/>
                <a:gd name="T37" fmla="*/ 804 h 956"/>
                <a:gd name="T38" fmla="*/ 98 w 553"/>
                <a:gd name="T39" fmla="*/ 777 h 956"/>
                <a:gd name="T40" fmla="*/ 62 w 553"/>
                <a:gd name="T41" fmla="*/ 777 h 956"/>
                <a:gd name="T42" fmla="*/ 35 w 553"/>
                <a:gd name="T43" fmla="*/ 795 h 956"/>
                <a:gd name="T44" fmla="*/ 0 w 553"/>
                <a:gd name="T45" fmla="*/ 804 h 956"/>
                <a:gd name="T46" fmla="*/ 0 w 553"/>
                <a:gd name="T47" fmla="*/ 795 h 956"/>
                <a:gd name="T48" fmla="*/ 18 w 553"/>
                <a:gd name="T49" fmla="*/ 777 h 956"/>
                <a:gd name="T50" fmla="*/ 26 w 553"/>
                <a:gd name="T51" fmla="*/ 759 h 956"/>
                <a:gd name="T52" fmla="*/ 35 w 553"/>
                <a:gd name="T53" fmla="*/ 723 h 956"/>
                <a:gd name="T54" fmla="*/ 53 w 553"/>
                <a:gd name="T55" fmla="*/ 697 h 956"/>
                <a:gd name="T56" fmla="*/ 53 w 553"/>
                <a:gd name="T57" fmla="*/ 670 h 956"/>
                <a:gd name="T58" fmla="*/ 71 w 553"/>
                <a:gd name="T59" fmla="*/ 652 h 956"/>
                <a:gd name="T60" fmla="*/ 71 w 553"/>
                <a:gd name="T61" fmla="*/ 634 h 956"/>
                <a:gd name="T62" fmla="*/ 53 w 553"/>
                <a:gd name="T63" fmla="*/ 607 h 956"/>
                <a:gd name="T64" fmla="*/ 44 w 553"/>
                <a:gd name="T65" fmla="*/ 563 h 956"/>
                <a:gd name="T66" fmla="*/ 53 w 553"/>
                <a:gd name="T67" fmla="*/ 527 h 956"/>
                <a:gd name="T68" fmla="*/ 53 w 553"/>
                <a:gd name="T69" fmla="*/ 491 h 956"/>
                <a:gd name="T70" fmla="*/ 71 w 553"/>
                <a:gd name="T71" fmla="*/ 464 h 956"/>
                <a:gd name="T72" fmla="*/ 80 w 553"/>
                <a:gd name="T73" fmla="*/ 438 h 956"/>
                <a:gd name="T74" fmla="*/ 80 w 553"/>
                <a:gd name="T75" fmla="*/ 402 h 956"/>
                <a:gd name="T76" fmla="*/ 53 w 553"/>
                <a:gd name="T77" fmla="*/ 393 h 956"/>
                <a:gd name="T78" fmla="*/ 26 w 553"/>
                <a:gd name="T79" fmla="*/ 393 h 956"/>
                <a:gd name="T80" fmla="*/ 18 w 553"/>
                <a:gd name="T81" fmla="*/ 384 h 956"/>
                <a:gd name="T82" fmla="*/ 26 w 553"/>
                <a:gd name="T83" fmla="*/ 375 h 956"/>
                <a:gd name="T84" fmla="*/ 35 w 553"/>
                <a:gd name="T85" fmla="*/ 348 h 956"/>
                <a:gd name="T86" fmla="*/ 26 w 553"/>
                <a:gd name="T87" fmla="*/ 313 h 956"/>
                <a:gd name="T88" fmla="*/ 35 w 553"/>
                <a:gd name="T89" fmla="*/ 268 h 956"/>
                <a:gd name="T90" fmla="*/ 53 w 553"/>
                <a:gd name="T91" fmla="*/ 268 h 956"/>
                <a:gd name="T92" fmla="*/ 71 w 553"/>
                <a:gd name="T93" fmla="*/ 268 h 956"/>
                <a:gd name="T94" fmla="*/ 80 w 553"/>
                <a:gd name="T95" fmla="*/ 250 h 956"/>
                <a:gd name="T96" fmla="*/ 80 w 553"/>
                <a:gd name="T97" fmla="*/ 206 h 956"/>
                <a:gd name="T98" fmla="*/ 80 w 553"/>
                <a:gd name="T99" fmla="*/ 152 h 956"/>
                <a:gd name="T100" fmla="*/ 98 w 553"/>
                <a:gd name="T101" fmla="*/ 134 h 956"/>
                <a:gd name="T102" fmla="*/ 116 w 553"/>
                <a:gd name="T103" fmla="*/ 125 h 956"/>
                <a:gd name="T104" fmla="*/ 116 w 553"/>
                <a:gd name="T105" fmla="*/ 107 h 956"/>
                <a:gd name="T106" fmla="*/ 107 w 553"/>
                <a:gd name="T107" fmla="*/ 72 h 956"/>
                <a:gd name="T108" fmla="*/ 89 w 553"/>
                <a:gd name="T109" fmla="*/ 18 h 956"/>
                <a:gd name="T110" fmla="*/ 232 w 553"/>
                <a:gd name="T111" fmla="*/ 72 h 956"/>
                <a:gd name="T112" fmla="*/ 321 w 553"/>
                <a:gd name="T113" fmla="*/ 89 h 956"/>
                <a:gd name="T114" fmla="*/ 384 w 553"/>
                <a:gd name="T115" fmla="*/ 81 h 956"/>
                <a:gd name="T116" fmla="*/ 446 w 553"/>
                <a:gd name="T117" fmla="*/ 170 h 956"/>
                <a:gd name="T118" fmla="*/ 402 w 553"/>
                <a:gd name="T119" fmla="*/ 366 h 95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</a:cxnLst>
              <a:rect l="0" t="0" r="r" b="b"/>
              <a:pathLst>
                <a:path w="553" h="956">
                  <a:moveTo>
                    <a:pt x="518" y="411"/>
                  </a:moveTo>
                  <a:lnTo>
                    <a:pt x="509" y="420"/>
                  </a:lnTo>
                  <a:lnTo>
                    <a:pt x="509" y="438"/>
                  </a:lnTo>
                  <a:lnTo>
                    <a:pt x="500" y="447"/>
                  </a:lnTo>
                  <a:lnTo>
                    <a:pt x="491" y="456"/>
                  </a:lnTo>
                  <a:lnTo>
                    <a:pt x="482" y="456"/>
                  </a:lnTo>
                  <a:lnTo>
                    <a:pt x="482" y="473"/>
                  </a:lnTo>
                  <a:lnTo>
                    <a:pt x="491" y="500"/>
                  </a:lnTo>
                  <a:lnTo>
                    <a:pt x="500" y="518"/>
                  </a:lnTo>
                  <a:lnTo>
                    <a:pt x="509" y="536"/>
                  </a:lnTo>
                  <a:lnTo>
                    <a:pt x="509" y="563"/>
                  </a:lnTo>
                  <a:lnTo>
                    <a:pt x="509" y="581"/>
                  </a:lnTo>
                  <a:lnTo>
                    <a:pt x="509" y="598"/>
                  </a:lnTo>
                  <a:lnTo>
                    <a:pt x="509" y="616"/>
                  </a:lnTo>
                  <a:lnTo>
                    <a:pt x="509" y="634"/>
                  </a:lnTo>
                  <a:lnTo>
                    <a:pt x="509" y="643"/>
                  </a:lnTo>
                  <a:lnTo>
                    <a:pt x="518" y="643"/>
                  </a:lnTo>
                  <a:lnTo>
                    <a:pt x="518" y="643"/>
                  </a:lnTo>
                  <a:lnTo>
                    <a:pt x="527" y="643"/>
                  </a:lnTo>
                  <a:lnTo>
                    <a:pt x="536" y="652"/>
                  </a:lnTo>
                  <a:lnTo>
                    <a:pt x="527" y="670"/>
                  </a:lnTo>
                  <a:lnTo>
                    <a:pt x="536" y="670"/>
                  </a:lnTo>
                  <a:lnTo>
                    <a:pt x="545" y="670"/>
                  </a:lnTo>
                  <a:lnTo>
                    <a:pt x="553" y="679"/>
                  </a:lnTo>
                  <a:lnTo>
                    <a:pt x="553" y="688"/>
                  </a:lnTo>
                  <a:lnTo>
                    <a:pt x="536" y="706"/>
                  </a:lnTo>
                  <a:lnTo>
                    <a:pt x="518" y="723"/>
                  </a:lnTo>
                  <a:lnTo>
                    <a:pt x="500" y="723"/>
                  </a:lnTo>
                  <a:lnTo>
                    <a:pt x="500" y="723"/>
                  </a:lnTo>
                  <a:lnTo>
                    <a:pt x="491" y="723"/>
                  </a:lnTo>
                  <a:lnTo>
                    <a:pt x="491" y="723"/>
                  </a:lnTo>
                  <a:lnTo>
                    <a:pt x="491" y="723"/>
                  </a:lnTo>
                  <a:lnTo>
                    <a:pt x="482" y="723"/>
                  </a:lnTo>
                  <a:lnTo>
                    <a:pt x="482" y="723"/>
                  </a:lnTo>
                  <a:lnTo>
                    <a:pt x="482" y="723"/>
                  </a:lnTo>
                  <a:lnTo>
                    <a:pt x="473" y="723"/>
                  </a:lnTo>
                  <a:lnTo>
                    <a:pt x="473" y="723"/>
                  </a:lnTo>
                  <a:lnTo>
                    <a:pt x="473" y="723"/>
                  </a:lnTo>
                  <a:lnTo>
                    <a:pt x="464" y="723"/>
                  </a:lnTo>
                  <a:lnTo>
                    <a:pt x="464" y="723"/>
                  </a:lnTo>
                  <a:lnTo>
                    <a:pt x="455" y="715"/>
                  </a:lnTo>
                  <a:lnTo>
                    <a:pt x="455" y="715"/>
                  </a:lnTo>
                  <a:lnTo>
                    <a:pt x="455" y="715"/>
                  </a:lnTo>
                  <a:lnTo>
                    <a:pt x="455" y="715"/>
                  </a:lnTo>
                  <a:lnTo>
                    <a:pt x="437" y="706"/>
                  </a:lnTo>
                  <a:lnTo>
                    <a:pt x="428" y="706"/>
                  </a:lnTo>
                  <a:lnTo>
                    <a:pt x="411" y="697"/>
                  </a:lnTo>
                  <a:lnTo>
                    <a:pt x="402" y="706"/>
                  </a:lnTo>
                  <a:lnTo>
                    <a:pt x="393" y="715"/>
                  </a:lnTo>
                  <a:lnTo>
                    <a:pt x="384" y="715"/>
                  </a:lnTo>
                  <a:lnTo>
                    <a:pt x="366" y="715"/>
                  </a:lnTo>
                  <a:lnTo>
                    <a:pt x="366" y="732"/>
                  </a:lnTo>
                  <a:lnTo>
                    <a:pt x="375" y="732"/>
                  </a:lnTo>
                  <a:lnTo>
                    <a:pt x="375" y="741"/>
                  </a:lnTo>
                  <a:lnTo>
                    <a:pt x="384" y="750"/>
                  </a:lnTo>
                  <a:lnTo>
                    <a:pt x="384" y="777"/>
                  </a:lnTo>
                  <a:lnTo>
                    <a:pt x="384" y="795"/>
                  </a:lnTo>
                  <a:lnTo>
                    <a:pt x="384" y="813"/>
                  </a:lnTo>
                  <a:lnTo>
                    <a:pt x="384" y="831"/>
                  </a:lnTo>
                  <a:lnTo>
                    <a:pt x="384" y="840"/>
                  </a:lnTo>
                  <a:lnTo>
                    <a:pt x="375" y="848"/>
                  </a:lnTo>
                  <a:lnTo>
                    <a:pt x="366" y="857"/>
                  </a:lnTo>
                  <a:lnTo>
                    <a:pt x="366" y="866"/>
                  </a:lnTo>
                  <a:lnTo>
                    <a:pt x="357" y="866"/>
                  </a:lnTo>
                  <a:lnTo>
                    <a:pt x="357" y="875"/>
                  </a:lnTo>
                  <a:lnTo>
                    <a:pt x="357" y="875"/>
                  </a:lnTo>
                  <a:lnTo>
                    <a:pt x="348" y="875"/>
                  </a:lnTo>
                  <a:lnTo>
                    <a:pt x="348" y="875"/>
                  </a:lnTo>
                  <a:lnTo>
                    <a:pt x="348" y="875"/>
                  </a:lnTo>
                  <a:lnTo>
                    <a:pt x="348" y="875"/>
                  </a:lnTo>
                  <a:lnTo>
                    <a:pt x="348" y="875"/>
                  </a:lnTo>
                  <a:lnTo>
                    <a:pt x="348" y="875"/>
                  </a:lnTo>
                  <a:lnTo>
                    <a:pt x="339" y="875"/>
                  </a:lnTo>
                  <a:lnTo>
                    <a:pt x="339" y="884"/>
                  </a:lnTo>
                  <a:lnTo>
                    <a:pt x="339" y="884"/>
                  </a:lnTo>
                  <a:lnTo>
                    <a:pt x="339" y="884"/>
                  </a:lnTo>
                  <a:lnTo>
                    <a:pt x="339" y="884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0" y="893"/>
                  </a:lnTo>
                  <a:lnTo>
                    <a:pt x="330" y="893"/>
                  </a:lnTo>
                  <a:lnTo>
                    <a:pt x="330" y="893"/>
                  </a:lnTo>
                  <a:lnTo>
                    <a:pt x="321" y="893"/>
                  </a:lnTo>
                  <a:lnTo>
                    <a:pt x="321" y="893"/>
                  </a:lnTo>
                  <a:lnTo>
                    <a:pt x="321" y="902"/>
                  </a:lnTo>
                  <a:lnTo>
                    <a:pt x="321" y="902"/>
                  </a:lnTo>
                  <a:lnTo>
                    <a:pt x="312" y="902"/>
                  </a:lnTo>
                  <a:lnTo>
                    <a:pt x="312" y="902"/>
                  </a:lnTo>
                  <a:lnTo>
                    <a:pt x="312" y="902"/>
                  </a:lnTo>
                  <a:lnTo>
                    <a:pt x="312" y="902"/>
                  </a:lnTo>
                  <a:lnTo>
                    <a:pt x="303" y="902"/>
                  </a:lnTo>
                  <a:lnTo>
                    <a:pt x="303" y="902"/>
                  </a:lnTo>
                  <a:lnTo>
                    <a:pt x="303" y="902"/>
                  </a:lnTo>
                  <a:lnTo>
                    <a:pt x="303" y="911"/>
                  </a:lnTo>
                  <a:lnTo>
                    <a:pt x="294" y="911"/>
                  </a:lnTo>
                  <a:lnTo>
                    <a:pt x="294" y="911"/>
                  </a:lnTo>
                  <a:lnTo>
                    <a:pt x="294" y="911"/>
                  </a:lnTo>
                  <a:lnTo>
                    <a:pt x="294" y="920"/>
                  </a:lnTo>
                  <a:lnTo>
                    <a:pt x="294" y="920"/>
                  </a:lnTo>
                  <a:lnTo>
                    <a:pt x="285" y="920"/>
                  </a:lnTo>
                  <a:lnTo>
                    <a:pt x="285" y="920"/>
                  </a:lnTo>
                  <a:lnTo>
                    <a:pt x="285" y="929"/>
                  </a:lnTo>
                  <a:lnTo>
                    <a:pt x="285" y="929"/>
                  </a:lnTo>
                  <a:lnTo>
                    <a:pt x="285" y="929"/>
                  </a:lnTo>
                  <a:lnTo>
                    <a:pt x="285" y="938"/>
                  </a:lnTo>
                  <a:lnTo>
                    <a:pt x="285" y="938"/>
                  </a:lnTo>
                  <a:lnTo>
                    <a:pt x="285" y="938"/>
                  </a:lnTo>
                  <a:lnTo>
                    <a:pt x="285" y="947"/>
                  </a:lnTo>
                  <a:lnTo>
                    <a:pt x="285" y="947"/>
                  </a:lnTo>
                  <a:lnTo>
                    <a:pt x="285" y="947"/>
                  </a:lnTo>
                  <a:lnTo>
                    <a:pt x="285" y="956"/>
                  </a:lnTo>
                  <a:lnTo>
                    <a:pt x="285" y="956"/>
                  </a:lnTo>
                  <a:lnTo>
                    <a:pt x="285" y="956"/>
                  </a:lnTo>
                  <a:lnTo>
                    <a:pt x="285" y="956"/>
                  </a:lnTo>
                  <a:lnTo>
                    <a:pt x="285" y="956"/>
                  </a:lnTo>
                  <a:lnTo>
                    <a:pt x="277" y="956"/>
                  </a:lnTo>
                  <a:lnTo>
                    <a:pt x="277" y="956"/>
                  </a:lnTo>
                  <a:lnTo>
                    <a:pt x="277" y="956"/>
                  </a:lnTo>
                  <a:lnTo>
                    <a:pt x="277" y="947"/>
                  </a:lnTo>
                  <a:lnTo>
                    <a:pt x="277" y="947"/>
                  </a:lnTo>
                  <a:lnTo>
                    <a:pt x="277" y="938"/>
                  </a:lnTo>
                  <a:lnTo>
                    <a:pt x="277" y="938"/>
                  </a:lnTo>
                  <a:lnTo>
                    <a:pt x="268" y="929"/>
                  </a:lnTo>
                  <a:lnTo>
                    <a:pt x="268" y="929"/>
                  </a:lnTo>
                  <a:lnTo>
                    <a:pt x="268" y="929"/>
                  </a:lnTo>
                  <a:lnTo>
                    <a:pt x="268" y="920"/>
                  </a:lnTo>
                  <a:lnTo>
                    <a:pt x="268" y="920"/>
                  </a:lnTo>
                  <a:lnTo>
                    <a:pt x="268" y="920"/>
                  </a:lnTo>
                  <a:lnTo>
                    <a:pt x="259" y="920"/>
                  </a:lnTo>
                  <a:lnTo>
                    <a:pt x="259" y="920"/>
                  </a:lnTo>
                  <a:lnTo>
                    <a:pt x="259" y="911"/>
                  </a:lnTo>
                  <a:lnTo>
                    <a:pt x="259" y="911"/>
                  </a:lnTo>
                  <a:lnTo>
                    <a:pt x="259" y="911"/>
                  </a:lnTo>
                  <a:lnTo>
                    <a:pt x="259" y="902"/>
                  </a:lnTo>
                  <a:lnTo>
                    <a:pt x="259" y="902"/>
                  </a:lnTo>
                  <a:lnTo>
                    <a:pt x="259" y="902"/>
                  </a:lnTo>
                  <a:lnTo>
                    <a:pt x="259" y="893"/>
                  </a:lnTo>
                  <a:lnTo>
                    <a:pt x="259" y="893"/>
                  </a:lnTo>
                  <a:lnTo>
                    <a:pt x="259" y="893"/>
                  </a:lnTo>
                  <a:lnTo>
                    <a:pt x="259" y="884"/>
                  </a:lnTo>
                  <a:lnTo>
                    <a:pt x="259" y="884"/>
                  </a:lnTo>
                  <a:lnTo>
                    <a:pt x="259" y="884"/>
                  </a:lnTo>
                  <a:lnTo>
                    <a:pt x="259" y="884"/>
                  </a:lnTo>
                  <a:lnTo>
                    <a:pt x="250" y="884"/>
                  </a:lnTo>
                  <a:lnTo>
                    <a:pt x="250" y="884"/>
                  </a:lnTo>
                  <a:lnTo>
                    <a:pt x="250" y="884"/>
                  </a:lnTo>
                  <a:lnTo>
                    <a:pt x="250" y="884"/>
                  </a:lnTo>
                  <a:lnTo>
                    <a:pt x="241" y="884"/>
                  </a:lnTo>
                  <a:lnTo>
                    <a:pt x="241" y="884"/>
                  </a:lnTo>
                  <a:lnTo>
                    <a:pt x="241" y="884"/>
                  </a:lnTo>
                  <a:lnTo>
                    <a:pt x="241" y="884"/>
                  </a:lnTo>
                  <a:lnTo>
                    <a:pt x="232" y="884"/>
                  </a:lnTo>
                  <a:lnTo>
                    <a:pt x="232" y="884"/>
                  </a:lnTo>
                  <a:lnTo>
                    <a:pt x="232" y="884"/>
                  </a:lnTo>
                  <a:lnTo>
                    <a:pt x="232" y="884"/>
                  </a:lnTo>
                  <a:lnTo>
                    <a:pt x="223" y="884"/>
                  </a:lnTo>
                  <a:lnTo>
                    <a:pt x="223" y="884"/>
                  </a:lnTo>
                  <a:lnTo>
                    <a:pt x="223" y="875"/>
                  </a:lnTo>
                  <a:lnTo>
                    <a:pt x="223" y="875"/>
                  </a:lnTo>
                  <a:lnTo>
                    <a:pt x="223" y="875"/>
                  </a:lnTo>
                  <a:lnTo>
                    <a:pt x="232" y="875"/>
                  </a:lnTo>
                  <a:lnTo>
                    <a:pt x="232" y="875"/>
                  </a:lnTo>
                  <a:lnTo>
                    <a:pt x="232" y="866"/>
                  </a:lnTo>
                  <a:lnTo>
                    <a:pt x="232" y="866"/>
                  </a:lnTo>
                  <a:lnTo>
                    <a:pt x="223" y="866"/>
                  </a:lnTo>
                  <a:lnTo>
                    <a:pt x="223" y="857"/>
                  </a:lnTo>
                  <a:lnTo>
                    <a:pt x="223" y="857"/>
                  </a:lnTo>
                  <a:lnTo>
                    <a:pt x="214" y="848"/>
                  </a:lnTo>
                  <a:lnTo>
                    <a:pt x="214" y="848"/>
                  </a:lnTo>
                  <a:lnTo>
                    <a:pt x="214" y="848"/>
                  </a:lnTo>
                  <a:lnTo>
                    <a:pt x="214" y="840"/>
                  </a:lnTo>
                  <a:lnTo>
                    <a:pt x="205" y="840"/>
                  </a:lnTo>
                  <a:lnTo>
                    <a:pt x="205" y="840"/>
                  </a:lnTo>
                  <a:lnTo>
                    <a:pt x="205" y="831"/>
                  </a:lnTo>
                  <a:lnTo>
                    <a:pt x="205" y="831"/>
                  </a:lnTo>
                  <a:lnTo>
                    <a:pt x="205" y="831"/>
                  </a:lnTo>
                  <a:lnTo>
                    <a:pt x="196" y="831"/>
                  </a:lnTo>
                  <a:lnTo>
                    <a:pt x="196" y="822"/>
                  </a:lnTo>
                  <a:lnTo>
                    <a:pt x="196" y="822"/>
                  </a:lnTo>
                  <a:lnTo>
                    <a:pt x="196" y="822"/>
                  </a:lnTo>
                  <a:lnTo>
                    <a:pt x="196" y="822"/>
                  </a:lnTo>
                  <a:lnTo>
                    <a:pt x="187" y="822"/>
                  </a:lnTo>
                  <a:lnTo>
                    <a:pt x="187" y="822"/>
                  </a:lnTo>
                  <a:lnTo>
                    <a:pt x="187" y="822"/>
                  </a:lnTo>
                  <a:lnTo>
                    <a:pt x="187" y="822"/>
                  </a:lnTo>
                  <a:lnTo>
                    <a:pt x="178" y="822"/>
                  </a:lnTo>
                  <a:lnTo>
                    <a:pt x="178" y="831"/>
                  </a:lnTo>
                  <a:lnTo>
                    <a:pt x="178" y="831"/>
                  </a:lnTo>
                  <a:lnTo>
                    <a:pt x="169" y="831"/>
                  </a:lnTo>
                  <a:lnTo>
                    <a:pt x="169" y="831"/>
                  </a:lnTo>
                  <a:lnTo>
                    <a:pt x="169" y="831"/>
                  </a:lnTo>
                  <a:lnTo>
                    <a:pt x="160" y="831"/>
                  </a:lnTo>
                  <a:lnTo>
                    <a:pt x="160" y="840"/>
                  </a:lnTo>
                  <a:lnTo>
                    <a:pt x="160" y="840"/>
                  </a:lnTo>
                  <a:lnTo>
                    <a:pt x="160" y="840"/>
                  </a:lnTo>
                  <a:lnTo>
                    <a:pt x="152" y="840"/>
                  </a:lnTo>
                  <a:lnTo>
                    <a:pt x="152" y="840"/>
                  </a:lnTo>
                  <a:lnTo>
                    <a:pt x="152" y="840"/>
                  </a:lnTo>
                  <a:lnTo>
                    <a:pt x="152" y="840"/>
                  </a:lnTo>
                  <a:lnTo>
                    <a:pt x="143" y="840"/>
                  </a:lnTo>
                  <a:lnTo>
                    <a:pt x="143" y="840"/>
                  </a:lnTo>
                  <a:lnTo>
                    <a:pt x="143" y="840"/>
                  </a:lnTo>
                  <a:lnTo>
                    <a:pt x="143" y="840"/>
                  </a:lnTo>
                  <a:lnTo>
                    <a:pt x="143" y="840"/>
                  </a:lnTo>
                  <a:lnTo>
                    <a:pt x="134" y="840"/>
                  </a:lnTo>
                  <a:lnTo>
                    <a:pt x="134" y="840"/>
                  </a:lnTo>
                  <a:lnTo>
                    <a:pt x="134" y="840"/>
                  </a:lnTo>
                  <a:lnTo>
                    <a:pt x="125" y="831"/>
                  </a:lnTo>
                  <a:lnTo>
                    <a:pt x="125" y="831"/>
                  </a:lnTo>
                  <a:lnTo>
                    <a:pt x="125" y="831"/>
                  </a:lnTo>
                  <a:lnTo>
                    <a:pt x="125" y="831"/>
                  </a:lnTo>
                  <a:lnTo>
                    <a:pt x="116" y="831"/>
                  </a:lnTo>
                  <a:lnTo>
                    <a:pt x="116" y="831"/>
                  </a:lnTo>
                  <a:lnTo>
                    <a:pt x="116" y="822"/>
                  </a:lnTo>
                  <a:lnTo>
                    <a:pt x="116" y="822"/>
                  </a:lnTo>
                  <a:lnTo>
                    <a:pt x="116" y="822"/>
                  </a:lnTo>
                  <a:lnTo>
                    <a:pt x="116" y="822"/>
                  </a:lnTo>
                  <a:lnTo>
                    <a:pt x="116" y="813"/>
                  </a:lnTo>
                  <a:lnTo>
                    <a:pt x="116" y="813"/>
                  </a:lnTo>
                  <a:lnTo>
                    <a:pt x="116" y="813"/>
                  </a:lnTo>
                  <a:lnTo>
                    <a:pt x="116" y="813"/>
                  </a:lnTo>
                  <a:lnTo>
                    <a:pt x="116" y="804"/>
                  </a:lnTo>
                  <a:lnTo>
                    <a:pt x="116" y="804"/>
                  </a:lnTo>
                  <a:lnTo>
                    <a:pt x="116" y="804"/>
                  </a:lnTo>
                  <a:lnTo>
                    <a:pt x="116" y="804"/>
                  </a:lnTo>
                  <a:lnTo>
                    <a:pt x="107" y="795"/>
                  </a:lnTo>
                  <a:lnTo>
                    <a:pt x="107" y="795"/>
                  </a:lnTo>
                  <a:lnTo>
                    <a:pt x="107" y="795"/>
                  </a:lnTo>
                  <a:lnTo>
                    <a:pt x="107" y="795"/>
                  </a:lnTo>
                  <a:lnTo>
                    <a:pt x="107" y="786"/>
                  </a:lnTo>
                  <a:lnTo>
                    <a:pt x="107" y="786"/>
                  </a:lnTo>
                  <a:lnTo>
                    <a:pt x="98" y="786"/>
                  </a:lnTo>
                  <a:lnTo>
                    <a:pt x="98" y="777"/>
                  </a:lnTo>
                  <a:lnTo>
                    <a:pt x="98" y="777"/>
                  </a:lnTo>
                  <a:lnTo>
                    <a:pt x="98" y="777"/>
                  </a:lnTo>
                  <a:lnTo>
                    <a:pt x="89" y="777"/>
                  </a:lnTo>
                  <a:lnTo>
                    <a:pt x="89" y="768"/>
                  </a:lnTo>
                  <a:lnTo>
                    <a:pt x="89" y="768"/>
                  </a:lnTo>
                  <a:lnTo>
                    <a:pt x="89" y="768"/>
                  </a:lnTo>
                  <a:lnTo>
                    <a:pt x="80" y="768"/>
                  </a:lnTo>
                  <a:lnTo>
                    <a:pt x="80" y="768"/>
                  </a:lnTo>
                  <a:lnTo>
                    <a:pt x="80" y="768"/>
                  </a:lnTo>
                  <a:lnTo>
                    <a:pt x="71" y="777"/>
                  </a:lnTo>
                  <a:lnTo>
                    <a:pt x="71" y="777"/>
                  </a:lnTo>
                  <a:lnTo>
                    <a:pt x="71" y="777"/>
                  </a:lnTo>
                  <a:lnTo>
                    <a:pt x="71" y="777"/>
                  </a:lnTo>
                  <a:lnTo>
                    <a:pt x="62" y="777"/>
                  </a:lnTo>
                  <a:lnTo>
                    <a:pt x="62" y="777"/>
                  </a:lnTo>
                  <a:lnTo>
                    <a:pt x="62" y="777"/>
                  </a:lnTo>
                  <a:lnTo>
                    <a:pt x="53" y="786"/>
                  </a:lnTo>
                  <a:lnTo>
                    <a:pt x="53" y="786"/>
                  </a:lnTo>
                  <a:lnTo>
                    <a:pt x="53" y="786"/>
                  </a:lnTo>
                  <a:lnTo>
                    <a:pt x="44" y="786"/>
                  </a:lnTo>
                  <a:lnTo>
                    <a:pt x="44" y="786"/>
                  </a:lnTo>
                  <a:lnTo>
                    <a:pt x="44" y="795"/>
                  </a:lnTo>
                  <a:lnTo>
                    <a:pt x="44" y="795"/>
                  </a:lnTo>
                  <a:lnTo>
                    <a:pt x="35" y="795"/>
                  </a:lnTo>
                  <a:lnTo>
                    <a:pt x="35" y="795"/>
                  </a:lnTo>
                  <a:lnTo>
                    <a:pt x="35" y="795"/>
                  </a:lnTo>
                  <a:lnTo>
                    <a:pt x="35" y="795"/>
                  </a:lnTo>
                  <a:lnTo>
                    <a:pt x="26" y="795"/>
                  </a:lnTo>
                  <a:lnTo>
                    <a:pt x="26" y="804"/>
                  </a:lnTo>
                  <a:lnTo>
                    <a:pt x="18" y="804"/>
                  </a:lnTo>
                  <a:lnTo>
                    <a:pt x="18" y="804"/>
                  </a:lnTo>
                  <a:lnTo>
                    <a:pt x="18" y="804"/>
                  </a:lnTo>
                  <a:lnTo>
                    <a:pt x="9" y="804"/>
                  </a:lnTo>
                  <a:lnTo>
                    <a:pt x="9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804"/>
                  </a:lnTo>
                  <a:lnTo>
                    <a:pt x="0" y="795"/>
                  </a:lnTo>
                  <a:lnTo>
                    <a:pt x="0" y="795"/>
                  </a:lnTo>
                  <a:lnTo>
                    <a:pt x="0" y="795"/>
                  </a:lnTo>
                  <a:lnTo>
                    <a:pt x="0" y="795"/>
                  </a:lnTo>
                  <a:lnTo>
                    <a:pt x="0" y="795"/>
                  </a:lnTo>
                  <a:lnTo>
                    <a:pt x="0" y="795"/>
                  </a:lnTo>
                  <a:lnTo>
                    <a:pt x="0" y="786"/>
                  </a:lnTo>
                  <a:lnTo>
                    <a:pt x="0" y="786"/>
                  </a:lnTo>
                  <a:lnTo>
                    <a:pt x="9" y="786"/>
                  </a:lnTo>
                  <a:lnTo>
                    <a:pt x="9" y="786"/>
                  </a:lnTo>
                  <a:lnTo>
                    <a:pt x="9" y="786"/>
                  </a:lnTo>
                  <a:lnTo>
                    <a:pt x="9" y="777"/>
                  </a:lnTo>
                  <a:lnTo>
                    <a:pt x="9" y="777"/>
                  </a:lnTo>
                  <a:lnTo>
                    <a:pt x="9" y="777"/>
                  </a:lnTo>
                  <a:lnTo>
                    <a:pt x="18" y="777"/>
                  </a:lnTo>
                  <a:lnTo>
                    <a:pt x="18" y="777"/>
                  </a:lnTo>
                  <a:lnTo>
                    <a:pt x="18" y="768"/>
                  </a:lnTo>
                  <a:lnTo>
                    <a:pt x="18" y="768"/>
                  </a:lnTo>
                  <a:lnTo>
                    <a:pt x="18" y="768"/>
                  </a:lnTo>
                  <a:lnTo>
                    <a:pt x="18" y="768"/>
                  </a:lnTo>
                  <a:lnTo>
                    <a:pt x="18" y="768"/>
                  </a:lnTo>
                  <a:lnTo>
                    <a:pt x="18" y="759"/>
                  </a:lnTo>
                  <a:lnTo>
                    <a:pt x="18" y="759"/>
                  </a:lnTo>
                  <a:lnTo>
                    <a:pt x="18" y="759"/>
                  </a:lnTo>
                  <a:lnTo>
                    <a:pt x="18" y="759"/>
                  </a:lnTo>
                  <a:lnTo>
                    <a:pt x="18" y="759"/>
                  </a:lnTo>
                  <a:lnTo>
                    <a:pt x="26" y="759"/>
                  </a:lnTo>
                  <a:lnTo>
                    <a:pt x="26" y="750"/>
                  </a:lnTo>
                  <a:lnTo>
                    <a:pt x="26" y="750"/>
                  </a:lnTo>
                  <a:lnTo>
                    <a:pt x="26" y="750"/>
                  </a:lnTo>
                  <a:lnTo>
                    <a:pt x="26" y="750"/>
                  </a:lnTo>
                  <a:lnTo>
                    <a:pt x="26" y="741"/>
                  </a:lnTo>
                  <a:lnTo>
                    <a:pt x="26" y="741"/>
                  </a:lnTo>
                  <a:lnTo>
                    <a:pt x="26" y="741"/>
                  </a:lnTo>
                  <a:lnTo>
                    <a:pt x="26" y="732"/>
                  </a:lnTo>
                  <a:lnTo>
                    <a:pt x="26" y="732"/>
                  </a:lnTo>
                  <a:lnTo>
                    <a:pt x="26" y="732"/>
                  </a:lnTo>
                  <a:lnTo>
                    <a:pt x="26" y="723"/>
                  </a:lnTo>
                  <a:lnTo>
                    <a:pt x="35" y="723"/>
                  </a:lnTo>
                  <a:lnTo>
                    <a:pt x="35" y="723"/>
                  </a:lnTo>
                  <a:lnTo>
                    <a:pt x="35" y="723"/>
                  </a:lnTo>
                  <a:lnTo>
                    <a:pt x="35" y="715"/>
                  </a:lnTo>
                  <a:lnTo>
                    <a:pt x="35" y="715"/>
                  </a:lnTo>
                  <a:lnTo>
                    <a:pt x="35" y="715"/>
                  </a:lnTo>
                  <a:lnTo>
                    <a:pt x="44" y="715"/>
                  </a:lnTo>
                  <a:lnTo>
                    <a:pt x="44" y="706"/>
                  </a:lnTo>
                  <a:lnTo>
                    <a:pt x="44" y="706"/>
                  </a:lnTo>
                  <a:lnTo>
                    <a:pt x="44" y="706"/>
                  </a:lnTo>
                  <a:lnTo>
                    <a:pt x="44" y="697"/>
                  </a:lnTo>
                  <a:lnTo>
                    <a:pt x="44" y="697"/>
                  </a:lnTo>
                  <a:lnTo>
                    <a:pt x="53" y="697"/>
                  </a:lnTo>
                  <a:lnTo>
                    <a:pt x="53" y="697"/>
                  </a:lnTo>
                  <a:lnTo>
                    <a:pt x="53" y="688"/>
                  </a:lnTo>
                  <a:lnTo>
                    <a:pt x="53" y="688"/>
                  </a:lnTo>
                  <a:lnTo>
                    <a:pt x="53" y="688"/>
                  </a:lnTo>
                  <a:lnTo>
                    <a:pt x="53" y="688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9"/>
                  </a:lnTo>
                  <a:lnTo>
                    <a:pt x="53" y="670"/>
                  </a:lnTo>
                  <a:lnTo>
                    <a:pt x="62" y="670"/>
                  </a:lnTo>
                  <a:lnTo>
                    <a:pt x="62" y="670"/>
                  </a:lnTo>
                  <a:lnTo>
                    <a:pt x="62" y="670"/>
                  </a:lnTo>
                  <a:lnTo>
                    <a:pt x="62" y="670"/>
                  </a:lnTo>
                  <a:lnTo>
                    <a:pt x="62" y="670"/>
                  </a:lnTo>
                  <a:lnTo>
                    <a:pt x="62" y="661"/>
                  </a:lnTo>
                  <a:lnTo>
                    <a:pt x="62" y="661"/>
                  </a:lnTo>
                  <a:lnTo>
                    <a:pt x="62" y="661"/>
                  </a:lnTo>
                  <a:lnTo>
                    <a:pt x="62" y="661"/>
                  </a:lnTo>
                  <a:lnTo>
                    <a:pt x="71" y="661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52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43"/>
                  </a:lnTo>
                  <a:lnTo>
                    <a:pt x="71" y="634"/>
                  </a:lnTo>
                  <a:lnTo>
                    <a:pt x="71" y="634"/>
                  </a:lnTo>
                  <a:lnTo>
                    <a:pt x="71" y="634"/>
                  </a:lnTo>
                  <a:lnTo>
                    <a:pt x="71" y="634"/>
                  </a:lnTo>
                  <a:lnTo>
                    <a:pt x="71" y="634"/>
                  </a:lnTo>
                  <a:lnTo>
                    <a:pt x="71" y="634"/>
                  </a:lnTo>
                  <a:lnTo>
                    <a:pt x="71" y="625"/>
                  </a:lnTo>
                  <a:lnTo>
                    <a:pt x="62" y="625"/>
                  </a:lnTo>
                  <a:lnTo>
                    <a:pt x="62" y="625"/>
                  </a:lnTo>
                  <a:lnTo>
                    <a:pt x="62" y="625"/>
                  </a:lnTo>
                  <a:lnTo>
                    <a:pt x="62" y="616"/>
                  </a:lnTo>
                  <a:lnTo>
                    <a:pt x="62" y="616"/>
                  </a:lnTo>
                  <a:lnTo>
                    <a:pt x="62" y="616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53" y="607"/>
                  </a:lnTo>
                  <a:lnTo>
                    <a:pt x="53" y="598"/>
                  </a:lnTo>
                  <a:lnTo>
                    <a:pt x="53" y="598"/>
                  </a:lnTo>
                  <a:lnTo>
                    <a:pt x="53" y="590"/>
                  </a:lnTo>
                  <a:lnTo>
                    <a:pt x="53" y="590"/>
                  </a:lnTo>
                  <a:lnTo>
                    <a:pt x="53" y="581"/>
                  </a:lnTo>
                  <a:lnTo>
                    <a:pt x="44" y="581"/>
                  </a:lnTo>
                  <a:lnTo>
                    <a:pt x="44" y="581"/>
                  </a:lnTo>
                  <a:lnTo>
                    <a:pt x="44" y="572"/>
                  </a:lnTo>
                  <a:lnTo>
                    <a:pt x="44" y="572"/>
                  </a:lnTo>
                  <a:lnTo>
                    <a:pt x="44" y="563"/>
                  </a:lnTo>
                  <a:lnTo>
                    <a:pt x="44" y="563"/>
                  </a:lnTo>
                  <a:lnTo>
                    <a:pt x="44" y="563"/>
                  </a:lnTo>
                  <a:lnTo>
                    <a:pt x="44" y="554"/>
                  </a:lnTo>
                  <a:lnTo>
                    <a:pt x="44" y="554"/>
                  </a:lnTo>
                  <a:lnTo>
                    <a:pt x="44" y="554"/>
                  </a:lnTo>
                  <a:lnTo>
                    <a:pt x="44" y="545"/>
                  </a:lnTo>
                  <a:lnTo>
                    <a:pt x="44" y="545"/>
                  </a:lnTo>
                  <a:lnTo>
                    <a:pt x="44" y="545"/>
                  </a:lnTo>
                  <a:lnTo>
                    <a:pt x="44" y="536"/>
                  </a:lnTo>
                  <a:lnTo>
                    <a:pt x="44" y="536"/>
                  </a:lnTo>
                  <a:lnTo>
                    <a:pt x="44" y="527"/>
                  </a:lnTo>
                  <a:lnTo>
                    <a:pt x="53" y="527"/>
                  </a:lnTo>
                  <a:lnTo>
                    <a:pt x="53" y="527"/>
                  </a:lnTo>
                  <a:lnTo>
                    <a:pt x="53" y="518"/>
                  </a:lnTo>
                  <a:lnTo>
                    <a:pt x="53" y="518"/>
                  </a:lnTo>
                  <a:lnTo>
                    <a:pt x="53" y="518"/>
                  </a:lnTo>
                  <a:lnTo>
                    <a:pt x="53" y="509"/>
                  </a:lnTo>
                  <a:lnTo>
                    <a:pt x="53" y="509"/>
                  </a:lnTo>
                  <a:lnTo>
                    <a:pt x="53" y="509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53" y="500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53" y="491"/>
                  </a:lnTo>
                  <a:lnTo>
                    <a:pt x="62" y="482"/>
                  </a:lnTo>
                  <a:lnTo>
                    <a:pt x="62" y="482"/>
                  </a:lnTo>
                  <a:lnTo>
                    <a:pt x="62" y="482"/>
                  </a:lnTo>
                  <a:lnTo>
                    <a:pt x="62" y="482"/>
                  </a:lnTo>
                  <a:lnTo>
                    <a:pt x="62" y="473"/>
                  </a:lnTo>
                  <a:lnTo>
                    <a:pt x="62" y="473"/>
                  </a:lnTo>
                  <a:lnTo>
                    <a:pt x="71" y="473"/>
                  </a:lnTo>
                  <a:lnTo>
                    <a:pt x="71" y="473"/>
                  </a:lnTo>
                  <a:lnTo>
                    <a:pt x="71" y="464"/>
                  </a:lnTo>
                  <a:lnTo>
                    <a:pt x="71" y="464"/>
                  </a:lnTo>
                  <a:lnTo>
                    <a:pt x="71" y="464"/>
                  </a:lnTo>
                  <a:lnTo>
                    <a:pt x="71" y="464"/>
                  </a:lnTo>
                  <a:lnTo>
                    <a:pt x="71" y="456"/>
                  </a:lnTo>
                  <a:lnTo>
                    <a:pt x="80" y="456"/>
                  </a:lnTo>
                  <a:lnTo>
                    <a:pt x="80" y="456"/>
                  </a:lnTo>
                  <a:lnTo>
                    <a:pt x="80" y="456"/>
                  </a:lnTo>
                  <a:lnTo>
                    <a:pt x="80" y="447"/>
                  </a:lnTo>
                  <a:lnTo>
                    <a:pt x="80" y="447"/>
                  </a:lnTo>
                  <a:lnTo>
                    <a:pt x="80" y="447"/>
                  </a:lnTo>
                  <a:lnTo>
                    <a:pt x="80" y="438"/>
                  </a:lnTo>
                  <a:lnTo>
                    <a:pt x="80" y="438"/>
                  </a:lnTo>
                  <a:lnTo>
                    <a:pt x="80" y="429"/>
                  </a:lnTo>
                  <a:lnTo>
                    <a:pt x="80" y="429"/>
                  </a:lnTo>
                  <a:lnTo>
                    <a:pt x="80" y="420"/>
                  </a:lnTo>
                  <a:lnTo>
                    <a:pt x="80" y="420"/>
                  </a:lnTo>
                  <a:lnTo>
                    <a:pt x="80" y="420"/>
                  </a:lnTo>
                  <a:lnTo>
                    <a:pt x="80" y="411"/>
                  </a:lnTo>
                  <a:lnTo>
                    <a:pt x="80" y="411"/>
                  </a:lnTo>
                  <a:lnTo>
                    <a:pt x="80" y="411"/>
                  </a:lnTo>
                  <a:lnTo>
                    <a:pt x="80" y="402"/>
                  </a:lnTo>
                  <a:lnTo>
                    <a:pt x="80" y="402"/>
                  </a:lnTo>
                  <a:lnTo>
                    <a:pt x="80" y="402"/>
                  </a:lnTo>
                  <a:lnTo>
                    <a:pt x="80" y="402"/>
                  </a:lnTo>
                  <a:lnTo>
                    <a:pt x="80" y="402"/>
                  </a:lnTo>
                  <a:lnTo>
                    <a:pt x="80" y="393"/>
                  </a:lnTo>
                  <a:lnTo>
                    <a:pt x="80" y="393"/>
                  </a:lnTo>
                  <a:lnTo>
                    <a:pt x="71" y="393"/>
                  </a:lnTo>
                  <a:lnTo>
                    <a:pt x="71" y="393"/>
                  </a:lnTo>
                  <a:lnTo>
                    <a:pt x="71" y="393"/>
                  </a:lnTo>
                  <a:lnTo>
                    <a:pt x="62" y="393"/>
                  </a:lnTo>
                  <a:lnTo>
                    <a:pt x="62" y="393"/>
                  </a:lnTo>
                  <a:lnTo>
                    <a:pt x="62" y="393"/>
                  </a:lnTo>
                  <a:lnTo>
                    <a:pt x="62" y="393"/>
                  </a:lnTo>
                  <a:lnTo>
                    <a:pt x="53" y="393"/>
                  </a:lnTo>
                  <a:lnTo>
                    <a:pt x="53" y="393"/>
                  </a:lnTo>
                  <a:lnTo>
                    <a:pt x="53" y="393"/>
                  </a:lnTo>
                  <a:lnTo>
                    <a:pt x="53" y="393"/>
                  </a:lnTo>
                  <a:lnTo>
                    <a:pt x="53" y="393"/>
                  </a:lnTo>
                  <a:lnTo>
                    <a:pt x="44" y="393"/>
                  </a:lnTo>
                  <a:lnTo>
                    <a:pt x="44" y="393"/>
                  </a:lnTo>
                  <a:lnTo>
                    <a:pt x="44" y="393"/>
                  </a:lnTo>
                  <a:lnTo>
                    <a:pt x="44" y="393"/>
                  </a:lnTo>
                  <a:lnTo>
                    <a:pt x="35" y="393"/>
                  </a:lnTo>
                  <a:lnTo>
                    <a:pt x="35" y="393"/>
                  </a:lnTo>
                  <a:lnTo>
                    <a:pt x="35" y="393"/>
                  </a:lnTo>
                  <a:lnTo>
                    <a:pt x="26" y="393"/>
                  </a:lnTo>
                  <a:lnTo>
                    <a:pt x="26" y="393"/>
                  </a:lnTo>
                  <a:lnTo>
                    <a:pt x="26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93"/>
                  </a:lnTo>
                  <a:lnTo>
                    <a:pt x="18" y="384"/>
                  </a:lnTo>
                  <a:lnTo>
                    <a:pt x="18" y="384"/>
                  </a:lnTo>
                  <a:lnTo>
                    <a:pt x="18" y="384"/>
                  </a:lnTo>
                  <a:lnTo>
                    <a:pt x="18" y="384"/>
                  </a:lnTo>
                  <a:lnTo>
                    <a:pt x="18" y="384"/>
                  </a:lnTo>
                  <a:lnTo>
                    <a:pt x="18" y="384"/>
                  </a:lnTo>
                  <a:lnTo>
                    <a:pt x="18" y="375"/>
                  </a:lnTo>
                  <a:lnTo>
                    <a:pt x="18" y="375"/>
                  </a:lnTo>
                  <a:lnTo>
                    <a:pt x="18" y="375"/>
                  </a:lnTo>
                  <a:lnTo>
                    <a:pt x="18" y="375"/>
                  </a:lnTo>
                  <a:lnTo>
                    <a:pt x="18" y="375"/>
                  </a:lnTo>
                  <a:lnTo>
                    <a:pt x="18" y="375"/>
                  </a:lnTo>
                  <a:lnTo>
                    <a:pt x="26" y="375"/>
                  </a:lnTo>
                  <a:lnTo>
                    <a:pt x="26" y="375"/>
                  </a:lnTo>
                  <a:lnTo>
                    <a:pt x="26" y="375"/>
                  </a:lnTo>
                  <a:lnTo>
                    <a:pt x="26" y="375"/>
                  </a:lnTo>
                  <a:lnTo>
                    <a:pt x="26" y="375"/>
                  </a:lnTo>
                  <a:lnTo>
                    <a:pt x="26" y="366"/>
                  </a:lnTo>
                  <a:lnTo>
                    <a:pt x="26" y="366"/>
                  </a:lnTo>
                  <a:lnTo>
                    <a:pt x="26" y="366"/>
                  </a:lnTo>
                  <a:lnTo>
                    <a:pt x="35" y="366"/>
                  </a:lnTo>
                  <a:lnTo>
                    <a:pt x="35" y="357"/>
                  </a:lnTo>
                  <a:lnTo>
                    <a:pt x="35" y="357"/>
                  </a:lnTo>
                  <a:lnTo>
                    <a:pt x="35" y="357"/>
                  </a:lnTo>
                  <a:lnTo>
                    <a:pt x="35" y="357"/>
                  </a:lnTo>
                  <a:lnTo>
                    <a:pt x="35" y="348"/>
                  </a:lnTo>
                  <a:lnTo>
                    <a:pt x="35" y="348"/>
                  </a:lnTo>
                  <a:lnTo>
                    <a:pt x="35" y="348"/>
                  </a:lnTo>
                  <a:lnTo>
                    <a:pt x="35" y="339"/>
                  </a:lnTo>
                  <a:lnTo>
                    <a:pt x="35" y="339"/>
                  </a:lnTo>
                  <a:lnTo>
                    <a:pt x="35" y="339"/>
                  </a:lnTo>
                  <a:lnTo>
                    <a:pt x="35" y="331"/>
                  </a:lnTo>
                  <a:lnTo>
                    <a:pt x="35" y="331"/>
                  </a:lnTo>
                  <a:lnTo>
                    <a:pt x="35" y="331"/>
                  </a:lnTo>
                  <a:lnTo>
                    <a:pt x="35" y="322"/>
                  </a:lnTo>
                  <a:lnTo>
                    <a:pt x="26" y="322"/>
                  </a:lnTo>
                  <a:lnTo>
                    <a:pt x="26" y="313"/>
                  </a:lnTo>
                  <a:lnTo>
                    <a:pt x="26" y="313"/>
                  </a:lnTo>
                  <a:lnTo>
                    <a:pt x="26" y="313"/>
                  </a:lnTo>
                  <a:lnTo>
                    <a:pt x="26" y="304"/>
                  </a:lnTo>
                  <a:lnTo>
                    <a:pt x="26" y="304"/>
                  </a:lnTo>
                  <a:lnTo>
                    <a:pt x="26" y="295"/>
                  </a:lnTo>
                  <a:lnTo>
                    <a:pt x="26" y="295"/>
                  </a:lnTo>
                  <a:lnTo>
                    <a:pt x="26" y="286"/>
                  </a:lnTo>
                  <a:lnTo>
                    <a:pt x="26" y="286"/>
                  </a:lnTo>
                  <a:lnTo>
                    <a:pt x="26" y="286"/>
                  </a:lnTo>
                  <a:lnTo>
                    <a:pt x="26" y="277"/>
                  </a:lnTo>
                  <a:lnTo>
                    <a:pt x="35" y="277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35" y="268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44" y="268"/>
                  </a:lnTo>
                  <a:lnTo>
                    <a:pt x="53" y="268"/>
                  </a:lnTo>
                  <a:lnTo>
                    <a:pt x="53" y="268"/>
                  </a:lnTo>
                  <a:lnTo>
                    <a:pt x="53" y="268"/>
                  </a:lnTo>
                  <a:lnTo>
                    <a:pt x="53" y="268"/>
                  </a:lnTo>
                  <a:lnTo>
                    <a:pt x="53" y="268"/>
                  </a:lnTo>
                  <a:lnTo>
                    <a:pt x="62" y="268"/>
                  </a:lnTo>
                  <a:lnTo>
                    <a:pt x="62" y="268"/>
                  </a:lnTo>
                  <a:lnTo>
                    <a:pt x="62" y="268"/>
                  </a:lnTo>
                  <a:lnTo>
                    <a:pt x="62" y="268"/>
                  </a:lnTo>
                  <a:lnTo>
                    <a:pt x="62" y="268"/>
                  </a:lnTo>
                  <a:lnTo>
                    <a:pt x="62" y="268"/>
                  </a:lnTo>
                  <a:lnTo>
                    <a:pt x="71" y="268"/>
                  </a:lnTo>
                  <a:lnTo>
                    <a:pt x="71" y="268"/>
                  </a:lnTo>
                  <a:lnTo>
                    <a:pt x="71" y="268"/>
                  </a:lnTo>
                  <a:lnTo>
                    <a:pt x="71" y="268"/>
                  </a:lnTo>
                  <a:lnTo>
                    <a:pt x="71" y="268"/>
                  </a:lnTo>
                  <a:lnTo>
                    <a:pt x="71" y="259"/>
                  </a:lnTo>
                  <a:lnTo>
                    <a:pt x="71" y="259"/>
                  </a:lnTo>
                  <a:lnTo>
                    <a:pt x="71" y="259"/>
                  </a:lnTo>
                  <a:lnTo>
                    <a:pt x="71" y="259"/>
                  </a:lnTo>
                  <a:lnTo>
                    <a:pt x="71" y="259"/>
                  </a:lnTo>
                  <a:lnTo>
                    <a:pt x="71" y="250"/>
                  </a:lnTo>
                  <a:lnTo>
                    <a:pt x="71" y="250"/>
                  </a:lnTo>
                  <a:lnTo>
                    <a:pt x="71" y="250"/>
                  </a:lnTo>
                  <a:lnTo>
                    <a:pt x="80" y="250"/>
                  </a:lnTo>
                  <a:lnTo>
                    <a:pt x="80" y="250"/>
                  </a:lnTo>
                  <a:lnTo>
                    <a:pt x="80" y="241"/>
                  </a:lnTo>
                  <a:lnTo>
                    <a:pt x="80" y="241"/>
                  </a:lnTo>
                  <a:lnTo>
                    <a:pt x="80" y="241"/>
                  </a:lnTo>
                  <a:lnTo>
                    <a:pt x="80" y="232"/>
                  </a:lnTo>
                  <a:lnTo>
                    <a:pt x="80" y="232"/>
                  </a:lnTo>
                  <a:lnTo>
                    <a:pt x="80" y="232"/>
                  </a:lnTo>
                  <a:lnTo>
                    <a:pt x="80" y="223"/>
                  </a:lnTo>
                  <a:lnTo>
                    <a:pt x="80" y="223"/>
                  </a:lnTo>
                  <a:lnTo>
                    <a:pt x="80" y="214"/>
                  </a:lnTo>
                  <a:lnTo>
                    <a:pt x="80" y="214"/>
                  </a:lnTo>
                  <a:lnTo>
                    <a:pt x="80" y="206"/>
                  </a:lnTo>
                  <a:lnTo>
                    <a:pt x="80" y="206"/>
                  </a:lnTo>
                  <a:lnTo>
                    <a:pt x="80" y="197"/>
                  </a:lnTo>
                  <a:lnTo>
                    <a:pt x="80" y="197"/>
                  </a:lnTo>
                  <a:lnTo>
                    <a:pt x="80" y="188"/>
                  </a:lnTo>
                  <a:lnTo>
                    <a:pt x="80" y="188"/>
                  </a:lnTo>
                  <a:lnTo>
                    <a:pt x="80" y="179"/>
                  </a:lnTo>
                  <a:lnTo>
                    <a:pt x="80" y="179"/>
                  </a:lnTo>
                  <a:lnTo>
                    <a:pt x="80" y="170"/>
                  </a:lnTo>
                  <a:lnTo>
                    <a:pt x="80" y="170"/>
                  </a:lnTo>
                  <a:lnTo>
                    <a:pt x="80" y="161"/>
                  </a:lnTo>
                  <a:lnTo>
                    <a:pt x="80" y="161"/>
                  </a:lnTo>
                  <a:lnTo>
                    <a:pt x="80" y="152"/>
                  </a:lnTo>
                  <a:lnTo>
                    <a:pt x="80" y="152"/>
                  </a:lnTo>
                  <a:lnTo>
                    <a:pt x="80" y="152"/>
                  </a:lnTo>
                  <a:lnTo>
                    <a:pt x="80" y="143"/>
                  </a:lnTo>
                  <a:lnTo>
                    <a:pt x="80" y="143"/>
                  </a:lnTo>
                  <a:lnTo>
                    <a:pt x="80" y="143"/>
                  </a:lnTo>
                  <a:lnTo>
                    <a:pt x="89" y="143"/>
                  </a:lnTo>
                  <a:lnTo>
                    <a:pt x="89" y="143"/>
                  </a:lnTo>
                  <a:lnTo>
                    <a:pt x="89" y="134"/>
                  </a:lnTo>
                  <a:lnTo>
                    <a:pt x="89" y="134"/>
                  </a:lnTo>
                  <a:lnTo>
                    <a:pt x="89" y="134"/>
                  </a:lnTo>
                  <a:lnTo>
                    <a:pt x="89" y="134"/>
                  </a:lnTo>
                  <a:lnTo>
                    <a:pt x="89" y="134"/>
                  </a:lnTo>
                  <a:lnTo>
                    <a:pt x="98" y="134"/>
                  </a:lnTo>
                  <a:lnTo>
                    <a:pt x="98" y="134"/>
                  </a:lnTo>
                  <a:lnTo>
                    <a:pt x="98" y="134"/>
                  </a:lnTo>
                  <a:lnTo>
                    <a:pt x="98" y="134"/>
                  </a:lnTo>
                  <a:lnTo>
                    <a:pt x="107" y="134"/>
                  </a:lnTo>
                  <a:lnTo>
                    <a:pt x="107" y="134"/>
                  </a:lnTo>
                  <a:lnTo>
                    <a:pt x="107" y="134"/>
                  </a:lnTo>
                  <a:lnTo>
                    <a:pt x="107" y="125"/>
                  </a:lnTo>
                  <a:lnTo>
                    <a:pt x="107" y="125"/>
                  </a:lnTo>
                  <a:lnTo>
                    <a:pt x="107" y="125"/>
                  </a:lnTo>
                  <a:lnTo>
                    <a:pt x="116" y="125"/>
                  </a:lnTo>
                  <a:lnTo>
                    <a:pt x="116" y="125"/>
                  </a:lnTo>
                  <a:lnTo>
                    <a:pt x="116" y="125"/>
                  </a:lnTo>
                  <a:lnTo>
                    <a:pt x="116" y="125"/>
                  </a:lnTo>
                  <a:lnTo>
                    <a:pt x="116" y="125"/>
                  </a:lnTo>
                  <a:lnTo>
                    <a:pt x="116" y="125"/>
                  </a:lnTo>
                  <a:lnTo>
                    <a:pt x="116" y="116"/>
                  </a:lnTo>
                  <a:lnTo>
                    <a:pt x="116" y="116"/>
                  </a:lnTo>
                  <a:lnTo>
                    <a:pt x="116" y="116"/>
                  </a:lnTo>
                  <a:lnTo>
                    <a:pt x="116" y="116"/>
                  </a:lnTo>
                  <a:lnTo>
                    <a:pt x="116" y="116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107"/>
                  </a:lnTo>
                  <a:lnTo>
                    <a:pt x="116" y="98"/>
                  </a:lnTo>
                  <a:lnTo>
                    <a:pt x="116" y="98"/>
                  </a:lnTo>
                  <a:lnTo>
                    <a:pt x="116" y="89"/>
                  </a:lnTo>
                  <a:lnTo>
                    <a:pt x="116" y="89"/>
                  </a:lnTo>
                  <a:lnTo>
                    <a:pt x="107" y="89"/>
                  </a:lnTo>
                  <a:lnTo>
                    <a:pt x="107" y="81"/>
                  </a:lnTo>
                  <a:lnTo>
                    <a:pt x="107" y="81"/>
                  </a:lnTo>
                  <a:lnTo>
                    <a:pt x="107" y="81"/>
                  </a:lnTo>
                  <a:lnTo>
                    <a:pt x="107" y="81"/>
                  </a:lnTo>
                  <a:lnTo>
                    <a:pt x="107" y="72"/>
                  </a:lnTo>
                  <a:lnTo>
                    <a:pt x="107" y="72"/>
                  </a:lnTo>
                  <a:lnTo>
                    <a:pt x="107" y="72"/>
                  </a:lnTo>
                  <a:lnTo>
                    <a:pt x="107" y="72"/>
                  </a:lnTo>
                  <a:lnTo>
                    <a:pt x="107" y="63"/>
                  </a:lnTo>
                  <a:lnTo>
                    <a:pt x="98" y="63"/>
                  </a:lnTo>
                  <a:lnTo>
                    <a:pt x="98" y="63"/>
                  </a:lnTo>
                  <a:lnTo>
                    <a:pt x="98" y="54"/>
                  </a:lnTo>
                  <a:lnTo>
                    <a:pt x="98" y="54"/>
                  </a:lnTo>
                  <a:lnTo>
                    <a:pt x="98" y="54"/>
                  </a:lnTo>
                  <a:lnTo>
                    <a:pt x="98" y="54"/>
                  </a:lnTo>
                  <a:lnTo>
                    <a:pt x="98" y="54"/>
                  </a:lnTo>
                  <a:lnTo>
                    <a:pt x="98" y="54"/>
                  </a:lnTo>
                  <a:lnTo>
                    <a:pt x="98" y="36"/>
                  </a:lnTo>
                  <a:lnTo>
                    <a:pt x="89" y="18"/>
                  </a:lnTo>
                  <a:lnTo>
                    <a:pt x="107" y="18"/>
                  </a:lnTo>
                  <a:lnTo>
                    <a:pt x="125" y="18"/>
                  </a:lnTo>
                  <a:lnTo>
                    <a:pt x="125" y="0"/>
                  </a:lnTo>
                  <a:lnTo>
                    <a:pt x="134" y="0"/>
                  </a:lnTo>
                  <a:lnTo>
                    <a:pt x="152" y="0"/>
                  </a:lnTo>
                  <a:lnTo>
                    <a:pt x="169" y="9"/>
                  </a:lnTo>
                  <a:lnTo>
                    <a:pt x="178" y="18"/>
                  </a:lnTo>
                  <a:lnTo>
                    <a:pt x="178" y="36"/>
                  </a:lnTo>
                  <a:lnTo>
                    <a:pt x="196" y="36"/>
                  </a:lnTo>
                  <a:lnTo>
                    <a:pt x="214" y="54"/>
                  </a:lnTo>
                  <a:lnTo>
                    <a:pt x="232" y="63"/>
                  </a:lnTo>
                  <a:lnTo>
                    <a:pt x="232" y="72"/>
                  </a:lnTo>
                  <a:lnTo>
                    <a:pt x="259" y="72"/>
                  </a:lnTo>
                  <a:lnTo>
                    <a:pt x="277" y="63"/>
                  </a:lnTo>
                  <a:lnTo>
                    <a:pt x="285" y="72"/>
                  </a:lnTo>
                  <a:lnTo>
                    <a:pt x="294" y="89"/>
                  </a:lnTo>
                  <a:lnTo>
                    <a:pt x="303" y="98"/>
                  </a:lnTo>
                  <a:lnTo>
                    <a:pt x="321" y="98"/>
                  </a:lnTo>
                  <a:lnTo>
                    <a:pt x="321" y="98"/>
                  </a:lnTo>
                  <a:lnTo>
                    <a:pt x="321" y="98"/>
                  </a:lnTo>
                  <a:lnTo>
                    <a:pt x="321" y="98"/>
                  </a:lnTo>
                  <a:lnTo>
                    <a:pt x="321" y="98"/>
                  </a:lnTo>
                  <a:lnTo>
                    <a:pt x="321" y="98"/>
                  </a:lnTo>
                  <a:lnTo>
                    <a:pt x="321" y="89"/>
                  </a:lnTo>
                  <a:lnTo>
                    <a:pt x="321" y="89"/>
                  </a:lnTo>
                  <a:lnTo>
                    <a:pt x="321" y="89"/>
                  </a:lnTo>
                  <a:lnTo>
                    <a:pt x="321" y="89"/>
                  </a:lnTo>
                  <a:lnTo>
                    <a:pt x="330" y="89"/>
                  </a:lnTo>
                  <a:lnTo>
                    <a:pt x="330" y="89"/>
                  </a:lnTo>
                  <a:lnTo>
                    <a:pt x="330" y="89"/>
                  </a:lnTo>
                  <a:lnTo>
                    <a:pt x="330" y="81"/>
                  </a:lnTo>
                  <a:lnTo>
                    <a:pt x="330" y="81"/>
                  </a:lnTo>
                  <a:lnTo>
                    <a:pt x="330" y="81"/>
                  </a:lnTo>
                  <a:lnTo>
                    <a:pt x="330" y="81"/>
                  </a:lnTo>
                  <a:lnTo>
                    <a:pt x="357" y="81"/>
                  </a:lnTo>
                  <a:lnTo>
                    <a:pt x="384" y="81"/>
                  </a:lnTo>
                  <a:lnTo>
                    <a:pt x="393" y="81"/>
                  </a:lnTo>
                  <a:lnTo>
                    <a:pt x="411" y="89"/>
                  </a:lnTo>
                  <a:lnTo>
                    <a:pt x="411" y="98"/>
                  </a:lnTo>
                  <a:lnTo>
                    <a:pt x="437" y="116"/>
                  </a:lnTo>
                  <a:lnTo>
                    <a:pt x="437" y="116"/>
                  </a:lnTo>
                  <a:lnTo>
                    <a:pt x="428" y="125"/>
                  </a:lnTo>
                  <a:lnTo>
                    <a:pt x="419" y="134"/>
                  </a:lnTo>
                  <a:lnTo>
                    <a:pt x="411" y="143"/>
                  </a:lnTo>
                  <a:lnTo>
                    <a:pt x="402" y="152"/>
                  </a:lnTo>
                  <a:lnTo>
                    <a:pt x="402" y="161"/>
                  </a:lnTo>
                  <a:lnTo>
                    <a:pt x="428" y="170"/>
                  </a:lnTo>
                  <a:lnTo>
                    <a:pt x="446" y="170"/>
                  </a:lnTo>
                  <a:lnTo>
                    <a:pt x="455" y="179"/>
                  </a:lnTo>
                  <a:lnTo>
                    <a:pt x="464" y="197"/>
                  </a:lnTo>
                  <a:lnTo>
                    <a:pt x="464" y="214"/>
                  </a:lnTo>
                  <a:lnTo>
                    <a:pt x="455" y="232"/>
                  </a:lnTo>
                  <a:lnTo>
                    <a:pt x="446" y="250"/>
                  </a:lnTo>
                  <a:lnTo>
                    <a:pt x="437" y="268"/>
                  </a:lnTo>
                  <a:lnTo>
                    <a:pt x="437" y="277"/>
                  </a:lnTo>
                  <a:lnTo>
                    <a:pt x="428" y="286"/>
                  </a:lnTo>
                  <a:lnTo>
                    <a:pt x="419" y="304"/>
                  </a:lnTo>
                  <a:lnTo>
                    <a:pt x="411" y="331"/>
                  </a:lnTo>
                  <a:lnTo>
                    <a:pt x="393" y="348"/>
                  </a:lnTo>
                  <a:lnTo>
                    <a:pt x="402" y="366"/>
                  </a:lnTo>
                  <a:lnTo>
                    <a:pt x="411" y="384"/>
                  </a:lnTo>
                  <a:lnTo>
                    <a:pt x="437" y="384"/>
                  </a:lnTo>
                  <a:lnTo>
                    <a:pt x="464" y="384"/>
                  </a:lnTo>
                  <a:lnTo>
                    <a:pt x="482" y="393"/>
                  </a:lnTo>
                  <a:lnTo>
                    <a:pt x="500" y="402"/>
                  </a:lnTo>
                  <a:lnTo>
                    <a:pt x="518" y="411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4" name="Freeform 67"/>
            <xdr:cNvSpPr>
              <a:spLocks/>
            </xdr:cNvSpPr>
          </xdr:nvSpPr>
          <xdr:spPr bwMode="auto">
            <a:xfrm>
              <a:off x="4765" y="9446"/>
              <a:ext cx="356" cy="400"/>
            </a:xfrm>
            <a:custGeom>
              <a:avLst/>
              <a:gdLst>
                <a:gd name="T0" fmla="*/ 9 w 161"/>
                <a:gd name="T1" fmla="*/ 0 h 169"/>
                <a:gd name="T2" fmla="*/ 18 w 161"/>
                <a:gd name="T3" fmla="*/ 0 h 169"/>
                <a:gd name="T4" fmla="*/ 27 w 161"/>
                <a:gd name="T5" fmla="*/ 9 h 169"/>
                <a:gd name="T6" fmla="*/ 27 w 161"/>
                <a:gd name="T7" fmla="*/ 18 h 169"/>
                <a:gd name="T8" fmla="*/ 36 w 161"/>
                <a:gd name="T9" fmla="*/ 26 h 169"/>
                <a:gd name="T10" fmla="*/ 45 w 161"/>
                <a:gd name="T11" fmla="*/ 26 h 169"/>
                <a:gd name="T12" fmla="*/ 54 w 161"/>
                <a:gd name="T13" fmla="*/ 35 h 169"/>
                <a:gd name="T14" fmla="*/ 63 w 161"/>
                <a:gd name="T15" fmla="*/ 35 h 169"/>
                <a:gd name="T16" fmla="*/ 72 w 161"/>
                <a:gd name="T17" fmla="*/ 35 h 169"/>
                <a:gd name="T18" fmla="*/ 90 w 161"/>
                <a:gd name="T19" fmla="*/ 26 h 169"/>
                <a:gd name="T20" fmla="*/ 98 w 161"/>
                <a:gd name="T21" fmla="*/ 35 h 169"/>
                <a:gd name="T22" fmla="*/ 107 w 161"/>
                <a:gd name="T23" fmla="*/ 44 h 169"/>
                <a:gd name="T24" fmla="*/ 116 w 161"/>
                <a:gd name="T25" fmla="*/ 53 h 169"/>
                <a:gd name="T26" fmla="*/ 116 w 161"/>
                <a:gd name="T27" fmla="*/ 62 h 169"/>
                <a:gd name="T28" fmla="*/ 125 w 161"/>
                <a:gd name="T29" fmla="*/ 62 h 169"/>
                <a:gd name="T30" fmla="*/ 125 w 161"/>
                <a:gd name="T31" fmla="*/ 62 h 169"/>
                <a:gd name="T32" fmla="*/ 134 w 161"/>
                <a:gd name="T33" fmla="*/ 62 h 169"/>
                <a:gd name="T34" fmla="*/ 152 w 161"/>
                <a:gd name="T35" fmla="*/ 62 h 169"/>
                <a:gd name="T36" fmla="*/ 152 w 161"/>
                <a:gd name="T37" fmla="*/ 62 h 169"/>
                <a:gd name="T38" fmla="*/ 152 w 161"/>
                <a:gd name="T39" fmla="*/ 71 h 169"/>
                <a:gd name="T40" fmla="*/ 152 w 161"/>
                <a:gd name="T41" fmla="*/ 80 h 169"/>
                <a:gd name="T42" fmla="*/ 161 w 161"/>
                <a:gd name="T43" fmla="*/ 98 h 169"/>
                <a:gd name="T44" fmla="*/ 152 w 161"/>
                <a:gd name="T45" fmla="*/ 107 h 169"/>
                <a:gd name="T46" fmla="*/ 152 w 161"/>
                <a:gd name="T47" fmla="*/ 125 h 169"/>
                <a:gd name="T48" fmla="*/ 152 w 161"/>
                <a:gd name="T49" fmla="*/ 134 h 169"/>
                <a:gd name="T50" fmla="*/ 143 w 161"/>
                <a:gd name="T51" fmla="*/ 134 h 169"/>
                <a:gd name="T52" fmla="*/ 143 w 161"/>
                <a:gd name="T53" fmla="*/ 143 h 169"/>
                <a:gd name="T54" fmla="*/ 125 w 161"/>
                <a:gd name="T55" fmla="*/ 143 h 169"/>
                <a:gd name="T56" fmla="*/ 125 w 161"/>
                <a:gd name="T57" fmla="*/ 143 h 169"/>
                <a:gd name="T58" fmla="*/ 125 w 161"/>
                <a:gd name="T59" fmla="*/ 151 h 169"/>
                <a:gd name="T60" fmla="*/ 116 w 161"/>
                <a:gd name="T61" fmla="*/ 160 h 169"/>
                <a:gd name="T62" fmla="*/ 116 w 161"/>
                <a:gd name="T63" fmla="*/ 160 h 169"/>
                <a:gd name="T64" fmla="*/ 107 w 161"/>
                <a:gd name="T65" fmla="*/ 169 h 169"/>
                <a:gd name="T66" fmla="*/ 98 w 161"/>
                <a:gd name="T67" fmla="*/ 169 h 169"/>
                <a:gd name="T68" fmla="*/ 90 w 161"/>
                <a:gd name="T69" fmla="*/ 160 h 169"/>
                <a:gd name="T70" fmla="*/ 72 w 161"/>
                <a:gd name="T71" fmla="*/ 151 h 169"/>
                <a:gd name="T72" fmla="*/ 63 w 161"/>
                <a:gd name="T73" fmla="*/ 143 h 169"/>
                <a:gd name="T74" fmla="*/ 63 w 161"/>
                <a:gd name="T75" fmla="*/ 143 h 169"/>
                <a:gd name="T76" fmla="*/ 54 w 161"/>
                <a:gd name="T77" fmla="*/ 134 h 169"/>
                <a:gd name="T78" fmla="*/ 45 w 161"/>
                <a:gd name="T79" fmla="*/ 125 h 169"/>
                <a:gd name="T80" fmla="*/ 36 w 161"/>
                <a:gd name="T81" fmla="*/ 116 h 169"/>
                <a:gd name="T82" fmla="*/ 27 w 161"/>
                <a:gd name="T83" fmla="*/ 107 h 169"/>
                <a:gd name="T84" fmla="*/ 27 w 161"/>
                <a:gd name="T85" fmla="*/ 98 h 169"/>
                <a:gd name="T86" fmla="*/ 18 w 161"/>
                <a:gd name="T87" fmla="*/ 89 h 169"/>
                <a:gd name="T88" fmla="*/ 9 w 161"/>
                <a:gd name="T89" fmla="*/ 71 h 169"/>
                <a:gd name="T90" fmla="*/ 9 w 161"/>
                <a:gd name="T91" fmla="*/ 62 h 169"/>
                <a:gd name="T92" fmla="*/ 0 w 161"/>
                <a:gd name="T93" fmla="*/ 44 h 169"/>
                <a:gd name="T94" fmla="*/ 0 w 161"/>
                <a:gd name="T95" fmla="*/ 26 h 169"/>
                <a:gd name="T96" fmla="*/ 0 w 161"/>
                <a:gd name="T97" fmla="*/ 18 h 169"/>
                <a:gd name="T98" fmla="*/ 0 w 161"/>
                <a:gd name="T99" fmla="*/ 9 h 1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</a:cxnLst>
              <a:rect l="0" t="0" r="r" b="b"/>
              <a:pathLst>
                <a:path w="161" h="169">
                  <a:moveTo>
                    <a:pt x="0" y="9"/>
                  </a:moveTo>
                  <a:lnTo>
                    <a:pt x="0" y="9"/>
                  </a:lnTo>
                  <a:lnTo>
                    <a:pt x="9" y="0"/>
                  </a:lnTo>
                  <a:lnTo>
                    <a:pt x="9" y="0"/>
                  </a:lnTo>
                  <a:lnTo>
                    <a:pt x="9" y="0"/>
                  </a:lnTo>
                  <a:lnTo>
                    <a:pt x="9" y="0"/>
                  </a:lnTo>
                  <a:lnTo>
                    <a:pt x="9" y="0"/>
                  </a:lnTo>
                  <a:lnTo>
                    <a:pt x="18" y="0"/>
                  </a:lnTo>
                  <a:lnTo>
                    <a:pt x="18" y="0"/>
                  </a:lnTo>
                  <a:lnTo>
                    <a:pt x="18" y="9"/>
                  </a:lnTo>
                  <a:lnTo>
                    <a:pt x="18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9"/>
                  </a:lnTo>
                  <a:lnTo>
                    <a:pt x="27" y="18"/>
                  </a:lnTo>
                  <a:lnTo>
                    <a:pt x="27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18"/>
                  </a:lnTo>
                  <a:lnTo>
                    <a:pt x="36" y="26"/>
                  </a:lnTo>
                  <a:lnTo>
                    <a:pt x="36" y="26"/>
                  </a:lnTo>
                  <a:lnTo>
                    <a:pt x="36" y="26"/>
                  </a:lnTo>
                  <a:lnTo>
                    <a:pt x="45" y="26"/>
                  </a:lnTo>
                  <a:lnTo>
                    <a:pt x="45" y="26"/>
                  </a:lnTo>
                  <a:lnTo>
                    <a:pt x="45" y="26"/>
                  </a:lnTo>
                  <a:lnTo>
                    <a:pt x="45" y="35"/>
                  </a:lnTo>
                  <a:lnTo>
                    <a:pt x="45" y="35"/>
                  </a:lnTo>
                  <a:lnTo>
                    <a:pt x="54" y="35"/>
                  </a:lnTo>
                  <a:lnTo>
                    <a:pt x="54" y="35"/>
                  </a:lnTo>
                  <a:lnTo>
                    <a:pt x="54" y="35"/>
                  </a:lnTo>
                  <a:lnTo>
                    <a:pt x="54" y="35"/>
                  </a:lnTo>
                  <a:lnTo>
                    <a:pt x="63" y="35"/>
                  </a:lnTo>
                  <a:lnTo>
                    <a:pt x="63" y="35"/>
                  </a:lnTo>
                  <a:lnTo>
                    <a:pt x="63" y="35"/>
                  </a:lnTo>
                  <a:lnTo>
                    <a:pt x="72" y="35"/>
                  </a:lnTo>
                  <a:lnTo>
                    <a:pt x="72" y="35"/>
                  </a:lnTo>
                  <a:lnTo>
                    <a:pt x="72" y="35"/>
                  </a:lnTo>
                  <a:lnTo>
                    <a:pt x="81" y="35"/>
                  </a:lnTo>
                  <a:lnTo>
                    <a:pt x="81" y="26"/>
                  </a:lnTo>
                  <a:lnTo>
                    <a:pt x="90" y="26"/>
                  </a:lnTo>
                  <a:lnTo>
                    <a:pt x="90" y="26"/>
                  </a:lnTo>
                  <a:lnTo>
                    <a:pt x="90" y="35"/>
                  </a:lnTo>
                  <a:lnTo>
                    <a:pt x="98" y="35"/>
                  </a:lnTo>
                  <a:lnTo>
                    <a:pt x="98" y="35"/>
                  </a:lnTo>
                  <a:lnTo>
                    <a:pt x="98" y="35"/>
                  </a:lnTo>
                  <a:lnTo>
                    <a:pt x="107" y="44"/>
                  </a:lnTo>
                  <a:lnTo>
                    <a:pt x="107" y="44"/>
                  </a:lnTo>
                  <a:lnTo>
                    <a:pt x="107" y="44"/>
                  </a:lnTo>
                  <a:lnTo>
                    <a:pt x="107" y="53"/>
                  </a:lnTo>
                  <a:lnTo>
                    <a:pt x="116" y="53"/>
                  </a:lnTo>
                  <a:lnTo>
                    <a:pt x="116" y="53"/>
                  </a:lnTo>
                  <a:lnTo>
                    <a:pt x="116" y="53"/>
                  </a:lnTo>
                  <a:lnTo>
                    <a:pt x="116" y="53"/>
                  </a:lnTo>
                  <a:lnTo>
                    <a:pt x="116" y="53"/>
                  </a:lnTo>
                  <a:lnTo>
                    <a:pt x="116" y="62"/>
                  </a:lnTo>
                  <a:lnTo>
                    <a:pt x="116" y="62"/>
                  </a:lnTo>
                  <a:lnTo>
                    <a:pt x="116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25" y="62"/>
                  </a:lnTo>
                  <a:lnTo>
                    <a:pt x="134" y="62"/>
                  </a:lnTo>
                  <a:lnTo>
                    <a:pt x="134" y="62"/>
                  </a:lnTo>
                  <a:lnTo>
                    <a:pt x="134" y="62"/>
                  </a:lnTo>
                  <a:lnTo>
                    <a:pt x="143" y="62"/>
                  </a:lnTo>
                  <a:lnTo>
                    <a:pt x="143" y="62"/>
                  </a:lnTo>
                  <a:lnTo>
                    <a:pt x="143" y="62"/>
                  </a:lnTo>
                  <a:lnTo>
                    <a:pt x="152" y="62"/>
                  </a:lnTo>
                  <a:lnTo>
                    <a:pt x="152" y="62"/>
                  </a:lnTo>
                  <a:lnTo>
                    <a:pt x="152" y="62"/>
                  </a:lnTo>
                  <a:lnTo>
                    <a:pt x="152" y="62"/>
                  </a:lnTo>
                  <a:lnTo>
                    <a:pt x="152" y="62"/>
                  </a:lnTo>
                  <a:lnTo>
                    <a:pt x="152" y="71"/>
                  </a:lnTo>
                  <a:lnTo>
                    <a:pt x="152" y="71"/>
                  </a:lnTo>
                  <a:lnTo>
                    <a:pt x="152" y="71"/>
                  </a:lnTo>
                  <a:lnTo>
                    <a:pt x="152" y="71"/>
                  </a:lnTo>
                  <a:lnTo>
                    <a:pt x="152" y="71"/>
                  </a:lnTo>
                  <a:lnTo>
                    <a:pt x="152" y="80"/>
                  </a:lnTo>
                  <a:lnTo>
                    <a:pt x="152" y="80"/>
                  </a:lnTo>
                  <a:lnTo>
                    <a:pt x="152" y="80"/>
                  </a:lnTo>
                  <a:lnTo>
                    <a:pt x="152" y="80"/>
                  </a:lnTo>
                  <a:lnTo>
                    <a:pt x="161" y="89"/>
                  </a:lnTo>
                  <a:lnTo>
                    <a:pt x="161" y="89"/>
                  </a:lnTo>
                  <a:lnTo>
                    <a:pt x="161" y="98"/>
                  </a:lnTo>
                  <a:lnTo>
                    <a:pt x="161" y="98"/>
                  </a:lnTo>
                  <a:lnTo>
                    <a:pt x="152" y="98"/>
                  </a:lnTo>
                  <a:lnTo>
                    <a:pt x="152" y="107"/>
                  </a:lnTo>
                  <a:lnTo>
                    <a:pt x="152" y="107"/>
                  </a:lnTo>
                  <a:lnTo>
                    <a:pt x="152" y="116"/>
                  </a:lnTo>
                  <a:lnTo>
                    <a:pt x="152" y="116"/>
                  </a:lnTo>
                  <a:lnTo>
                    <a:pt x="152" y="125"/>
                  </a:lnTo>
                  <a:lnTo>
                    <a:pt x="152" y="125"/>
                  </a:lnTo>
                  <a:lnTo>
                    <a:pt x="152" y="125"/>
                  </a:lnTo>
                  <a:lnTo>
                    <a:pt x="152" y="134"/>
                  </a:lnTo>
                  <a:lnTo>
                    <a:pt x="152" y="134"/>
                  </a:lnTo>
                  <a:lnTo>
                    <a:pt x="152" y="134"/>
                  </a:lnTo>
                  <a:lnTo>
                    <a:pt x="152" y="134"/>
                  </a:lnTo>
                  <a:lnTo>
                    <a:pt x="152" y="134"/>
                  </a:lnTo>
                  <a:lnTo>
                    <a:pt x="152" y="134"/>
                  </a:lnTo>
                  <a:lnTo>
                    <a:pt x="143" y="134"/>
                  </a:lnTo>
                  <a:lnTo>
                    <a:pt x="143" y="134"/>
                  </a:lnTo>
                  <a:lnTo>
                    <a:pt x="143" y="143"/>
                  </a:lnTo>
                  <a:lnTo>
                    <a:pt x="143" y="143"/>
                  </a:lnTo>
                  <a:lnTo>
                    <a:pt x="143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34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43"/>
                  </a:lnTo>
                  <a:lnTo>
                    <a:pt x="125" y="151"/>
                  </a:lnTo>
                  <a:lnTo>
                    <a:pt x="125" y="151"/>
                  </a:lnTo>
                  <a:lnTo>
                    <a:pt x="125" y="151"/>
                  </a:lnTo>
                  <a:lnTo>
                    <a:pt x="125" y="151"/>
                  </a:lnTo>
                  <a:lnTo>
                    <a:pt x="125" y="151"/>
                  </a:lnTo>
                  <a:lnTo>
                    <a:pt x="116" y="160"/>
                  </a:lnTo>
                  <a:lnTo>
                    <a:pt x="116" y="160"/>
                  </a:lnTo>
                  <a:lnTo>
                    <a:pt x="116" y="160"/>
                  </a:lnTo>
                  <a:lnTo>
                    <a:pt x="116" y="160"/>
                  </a:lnTo>
                  <a:lnTo>
                    <a:pt x="116" y="160"/>
                  </a:lnTo>
                  <a:lnTo>
                    <a:pt x="116" y="160"/>
                  </a:lnTo>
                  <a:lnTo>
                    <a:pt x="116" y="169"/>
                  </a:lnTo>
                  <a:lnTo>
                    <a:pt x="107" y="169"/>
                  </a:lnTo>
                  <a:lnTo>
                    <a:pt x="107" y="169"/>
                  </a:lnTo>
                  <a:lnTo>
                    <a:pt x="107" y="169"/>
                  </a:lnTo>
                  <a:lnTo>
                    <a:pt x="107" y="169"/>
                  </a:lnTo>
                  <a:lnTo>
                    <a:pt x="98" y="169"/>
                  </a:lnTo>
                  <a:lnTo>
                    <a:pt x="98" y="169"/>
                  </a:lnTo>
                  <a:lnTo>
                    <a:pt x="98" y="160"/>
                  </a:lnTo>
                  <a:lnTo>
                    <a:pt x="90" y="160"/>
                  </a:lnTo>
                  <a:lnTo>
                    <a:pt x="90" y="160"/>
                  </a:lnTo>
                  <a:lnTo>
                    <a:pt x="90" y="160"/>
                  </a:lnTo>
                  <a:lnTo>
                    <a:pt x="81" y="160"/>
                  </a:lnTo>
                  <a:lnTo>
                    <a:pt x="81" y="160"/>
                  </a:lnTo>
                  <a:lnTo>
                    <a:pt x="72" y="151"/>
                  </a:lnTo>
                  <a:lnTo>
                    <a:pt x="72" y="151"/>
                  </a:lnTo>
                  <a:lnTo>
                    <a:pt x="72" y="151"/>
                  </a:lnTo>
                  <a:lnTo>
                    <a:pt x="72" y="151"/>
                  </a:lnTo>
                  <a:lnTo>
                    <a:pt x="63" y="151"/>
                  </a:lnTo>
                  <a:lnTo>
                    <a:pt x="63" y="143"/>
                  </a:lnTo>
                  <a:lnTo>
                    <a:pt x="63" y="143"/>
                  </a:lnTo>
                  <a:lnTo>
                    <a:pt x="63" y="143"/>
                  </a:lnTo>
                  <a:lnTo>
                    <a:pt x="63" y="143"/>
                  </a:lnTo>
                  <a:lnTo>
                    <a:pt x="63" y="143"/>
                  </a:lnTo>
                  <a:lnTo>
                    <a:pt x="54" y="143"/>
                  </a:lnTo>
                  <a:lnTo>
                    <a:pt x="54" y="134"/>
                  </a:lnTo>
                  <a:lnTo>
                    <a:pt x="54" y="134"/>
                  </a:lnTo>
                  <a:lnTo>
                    <a:pt x="54" y="134"/>
                  </a:lnTo>
                  <a:lnTo>
                    <a:pt x="54" y="134"/>
                  </a:lnTo>
                  <a:lnTo>
                    <a:pt x="45" y="125"/>
                  </a:lnTo>
                  <a:lnTo>
                    <a:pt x="45" y="125"/>
                  </a:lnTo>
                  <a:lnTo>
                    <a:pt x="45" y="125"/>
                  </a:lnTo>
                  <a:lnTo>
                    <a:pt x="45" y="125"/>
                  </a:lnTo>
                  <a:lnTo>
                    <a:pt x="36" y="116"/>
                  </a:lnTo>
                  <a:lnTo>
                    <a:pt x="36" y="116"/>
                  </a:lnTo>
                  <a:lnTo>
                    <a:pt x="36" y="116"/>
                  </a:lnTo>
                  <a:lnTo>
                    <a:pt x="36" y="116"/>
                  </a:lnTo>
                  <a:lnTo>
                    <a:pt x="36" y="107"/>
                  </a:lnTo>
                  <a:lnTo>
                    <a:pt x="27" y="107"/>
                  </a:lnTo>
                  <a:lnTo>
                    <a:pt x="27" y="107"/>
                  </a:lnTo>
                  <a:lnTo>
                    <a:pt x="27" y="107"/>
                  </a:lnTo>
                  <a:lnTo>
                    <a:pt x="27" y="98"/>
                  </a:lnTo>
                  <a:lnTo>
                    <a:pt x="27" y="98"/>
                  </a:lnTo>
                  <a:lnTo>
                    <a:pt x="27" y="98"/>
                  </a:lnTo>
                  <a:lnTo>
                    <a:pt x="27" y="98"/>
                  </a:lnTo>
                  <a:lnTo>
                    <a:pt x="18" y="89"/>
                  </a:lnTo>
                  <a:lnTo>
                    <a:pt x="18" y="89"/>
                  </a:lnTo>
                  <a:lnTo>
                    <a:pt x="18" y="89"/>
                  </a:lnTo>
                  <a:lnTo>
                    <a:pt x="18" y="80"/>
                  </a:lnTo>
                  <a:lnTo>
                    <a:pt x="18" y="80"/>
                  </a:lnTo>
                  <a:lnTo>
                    <a:pt x="18" y="80"/>
                  </a:lnTo>
                  <a:lnTo>
                    <a:pt x="9" y="71"/>
                  </a:lnTo>
                  <a:lnTo>
                    <a:pt x="9" y="71"/>
                  </a:lnTo>
                  <a:lnTo>
                    <a:pt x="9" y="62"/>
                  </a:lnTo>
                  <a:lnTo>
                    <a:pt x="9" y="62"/>
                  </a:lnTo>
                  <a:lnTo>
                    <a:pt x="9" y="62"/>
                  </a:lnTo>
                  <a:lnTo>
                    <a:pt x="0" y="53"/>
                  </a:lnTo>
                  <a:lnTo>
                    <a:pt x="0" y="53"/>
                  </a:lnTo>
                  <a:lnTo>
                    <a:pt x="0" y="44"/>
                  </a:lnTo>
                  <a:lnTo>
                    <a:pt x="0" y="44"/>
                  </a:lnTo>
                  <a:lnTo>
                    <a:pt x="0" y="35"/>
                  </a:lnTo>
                  <a:lnTo>
                    <a:pt x="0" y="35"/>
                  </a:lnTo>
                  <a:lnTo>
                    <a:pt x="0" y="26"/>
                  </a:lnTo>
                  <a:lnTo>
                    <a:pt x="0" y="26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0" y="18"/>
                  </a:lnTo>
                  <a:lnTo>
                    <a:pt x="0" y="9"/>
                  </a:lnTo>
                  <a:lnTo>
                    <a:pt x="0" y="9"/>
                  </a:lnTo>
                  <a:lnTo>
                    <a:pt x="0" y="9"/>
                  </a:lnTo>
                  <a:lnTo>
                    <a:pt x="0" y="9"/>
                  </a:lnTo>
                  <a:lnTo>
                    <a:pt x="0" y="9"/>
                  </a:lnTo>
                </a:path>
              </a:pathLst>
            </a:custGeom>
            <a:solidFill>
              <a:srgbClr val="66FF33"/>
            </a:solidFill>
            <a:ln w="88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5" name="Freeform 68"/>
            <xdr:cNvSpPr>
              <a:spLocks/>
            </xdr:cNvSpPr>
          </xdr:nvSpPr>
          <xdr:spPr bwMode="auto">
            <a:xfrm>
              <a:off x="4107" y="8321"/>
              <a:ext cx="1606" cy="953"/>
            </a:xfrm>
            <a:custGeom>
              <a:avLst/>
              <a:gdLst>
                <a:gd name="T0" fmla="*/ 653 w 724"/>
                <a:gd name="T1" fmla="*/ 233 h 402"/>
                <a:gd name="T2" fmla="*/ 572 w 724"/>
                <a:gd name="T3" fmla="*/ 143 h 402"/>
                <a:gd name="T4" fmla="*/ 590 w 724"/>
                <a:gd name="T5" fmla="*/ 81 h 402"/>
                <a:gd name="T6" fmla="*/ 617 w 724"/>
                <a:gd name="T7" fmla="*/ 63 h 402"/>
                <a:gd name="T8" fmla="*/ 554 w 724"/>
                <a:gd name="T9" fmla="*/ 45 h 402"/>
                <a:gd name="T10" fmla="*/ 492 w 724"/>
                <a:gd name="T11" fmla="*/ 36 h 402"/>
                <a:gd name="T12" fmla="*/ 429 w 724"/>
                <a:gd name="T13" fmla="*/ 18 h 402"/>
                <a:gd name="T14" fmla="*/ 393 w 724"/>
                <a:gd name="T15" fmla="*/ 18 h 402"/>
                <a:gd name="T16" fmla="*/ 349 w 724"/>
                <a:gd name="T17" fmla="*/ 27 h 402"/>
                <a:gd name="T18" fmla="*/ 304 w 724"/>
                <a:gd name="T19" fmla="*/ 54 h 402"/>
                <a:gd name="T20" fmla="*/ 286 w 724"/>
                <a:gd name="T21" fmla="*/ 99 h 402"/>
                <a:gd name="T22" fmla="*/ 224 w 724"/>
                <a:gd name="T23" fmla="*/ 125 h 402"/>
                <a:gd name="T24" fmla="*/ 161 w 724"/>
                <a:gd name="T25" fmla="*/ 143 h 402"/>
                <a:gd name="T26" fmla="*/ 72 w 724"/>
                <a:gd name="T27" fmla="*/ 179 h 402"/>
                <a:gd name="T28" fmla="*/ 27 w 724"/>
                <a:gd name="T29" fmla="*/ 197 h 402"/>
                <a:gd name="T30" fmla="*/ 0 w 724"/>
                <a:gd name="T31" fmla="*/ 277 h 402"/>
                <a:gd name="T32" fmla="*/ 9 w 724"/>
                <a:gd name="T33" fmla="*/ 277 h 402"/>
                <a:gd name="T34" fmla="*/ 18 w 724"/>
                <a:gd name="T35" fmla="*/ 277 h 402"/>
                <a:gd name="T36" fmla="*/ 27 w 724"/>
                <a:gd name="T37" fmla="*/ 277 h 402"/>
                <a:gd name="T38" fmla="*/ 36 w 724"/>
                <a:gd name="T39" fmla="*/ 277 h 402"/>
                <a:gd name="T40" fmla="*/ 45 w 724"/>
                <a:gd name="T41" fmla="*/ 286 h 402"/>
                <a:gd name="T42" fmla="*/ 54 w 724"/>
                <a:gd name="T43" fmla="*/ 286 h 402"/>
                <a:gd name="T44" fmla="*/ 54 w 724"/>
                <a:gd name="T45" fmla="*/ 286 h 402"/>
                <a:gd name="T46" fmla="*/ 63 w 724"/>
                <a:gd name="T47" fmla="*/ 295 h 402"/>
                <a:gd name="T48" fmla="*/ 72 w 724"/>
                <a:gd name="T49" fmla="*/ 295 h 402"/>
                <a:gd name="T50" fmla="*/ 72 w 724"/>
                <a:gd name="T51" fmla="*/ 295 h 402"/>
                <a:gd name="T52" fmla="*/ 81 w 724"/>
                <a:gd name="T53" fmla="*/ 295 h 402"/>
                <a:gd name="T54" fmla="*/ 90 w 724"/>
                <a:gd name="T55" fmla="*/ 295 h 402"/>
                <a:gd name="T56" fmla="*/ 90 w 724"/>
                <a:gd name="T57" fmla="*/ 313 h 402"/>
                <a:gd name="T58" fmla="*/ 90 w 724"/>
                <a:gd name="T59" fmla="*/ 322 h 402"/>
                <a:gd name="T60" fmla="*/ 90 w 724"/>
                <a:gd name="T61" fmla="*/ 340 h 402"/>
                <a:gd name="T62" fmla="*/ 99 w 724"/>
                <a:gd name="T63" fmla="*/ 349 h 402"/>
                <a:gd name="T64" fmla="*/ 99 w 724"/>
                <a:gd name="T65" fmla="*/ 358 h 402"/>
                <a:gd name="T66" fmla="*/ 99 w 724"/>
                <a:gd name="T67" fmla="*/ 367 h 402"/>
                <a:gd name="T68" fmla="*/ 108 w 724"/>
                <a:gd name="T69" fmla="*/ 375 h 402"/>
                <a:gd name="T70" fmla="*/ 126 w 724"/>
                <a:gd name="T71" fmla="*/ 375 h 402"/>
                <a:gd name="T72" fmla="*/ 134 w 724"/>
                <a:gd name="T73" fmla="*/ 375 h 402"/>
                <a:gd name="T74" fmla="*/ 152 w 724"/>
                <a:gd name="T75" fmla="*/ 375 h 402"/>
                <a:gd name="T76" fmla="*/ 161 w 724"/>
                <a:gd name="T77" fmla="*/ 375 h 402"/>
                <a:gd name="T78" fmla="*/ 179 w 724"/>
                <a:gd name="T79" fmla="*/ 367 h 402"/>
                <a:gd name="T80" fmla="*/ 188 w 724"/>
                <a:gd name="T81" fmla="*/ 367 h 402"/>
                <a:gd name="T82" fmla="*/ 206 w 724"/>
                <a:gd name="T83" fmla="*/ 367 h 402"/>
                <a:gd name="T84" fmla="*/ 206 w 724"/>
                <a:gd name="T85" fmla="*/ 358 h 402"/>
                <a:gd name="T86" fmla="*/ 215 w 724"/>
                <a:gd name="T87" fmla="*/ 349 h 402"/>
                <a:gd name="T88" fmla="*/ 206 w 724"/>
                <a:gd name="T89" fmla="*/ 340 h 402"/>
                <a:gd name="T90" fmla="*/ 206 w 724"/>
                <a:gd name="T91" fmla="*/ 340 h 402"/>
                <a:gd name="T92" fmla="*/ 233 w 724"/>
                <a:gd name="T93" fmla="*/ 304 h 402"/>
                <a:gd name="T94" fmla="*/ 277 w 724"/>
                <a:gd name="T95" fmla="*/ 295 h 402"/>
                <a:gd name="T96" fmla="*/ 322 w 724"/>
                <a:gd name="T97" fmla="*/ 340 h 402"/>
                <a:gd name="T98" fmla="*/ 385 w 724"/>
                <a:gd name="T99" fmla="*/ 349 h 402"/>
                <a:gd name="T100" fmla="*/ 429 w 724"/>
                <a:gd name="T101" fmla="*/ 384 h 402"/>
                <a:gd name="T102" fmla="*/ 429 w 724"/>
                <a:gd name="T103" fmla="*/ 384 h 402"/>
                <a:gd name="T104" fmla="*/ 429 w 724"/>
                <a:gd name="T105" fmla="*/ 375 h 402"/>
                <a:gd name="T106" fmla="*/ 438 w 724"/>
                <a:gd name="T107" fmla="*/ 375 h 402"/>
                <a:gd name="T108" fmla="*/ 438 w 724"/>
                <a:gd name="T109" fmla="*/ 367 h 402"/>
                <a:gd name="T110" fmla="*/ 519 w 724"/>
                <a:gd name="T111" fmla="*/ 375 h 402"/>
                <a:gd name="T112" fmla="*/ 563 w 724"/>
                <a:gd name="T113" fmla="*/ 393 h 402"/>
                <a:gd name="T114" fmla="*/ 617 w 724"/>
                <a:gd name="T115" fmla="*/ 349 h 402"/>
                <a:gd name="T116" fmla="*/ 661 w 724"/>
                <a:gd name="T117" fmla="*/ 331 h 402"/>
                <a:gd name="T118" fmla="*/ 706 w 724"/>
                <a:gd name="T119" fmla="*/ 322 h 402"/>
                <a:gd name="T120" fmla="*/ 724 w 724"/>
                <a:gd name="T121" fmla="*/ 286 h 40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</a:cxnLst>
              <a:rect l="0" t="0" r="r" b="b"/>
              <a:pathLst>
                <a:path w="724" h="402">
                  <a:moveTo>
                    <a:pt x="724" y="286"/>
                  </a:moveTo>
                  <a:lnTo>
                    <a:pt x="706" y="259"/>
                  </a:lnTo>
                  <a:lnTo>
                    <a:pt x="679" y="242"/>
                  </a:lnTo>
                  <a:lnTo>
                    <a:pt x="653" y="233"/>
                  </a:lnTo>
                  <a:lnTo>
                    <a:pt x="635" y="224"/>
                  </a:lnTo>
                  <a:lnTo>
                    <a:pt x="608" y="188"/>
                  </a:lnTo>
                  <a:lnTo>
                    <a:pt x="599" y="161"/>
                  </a:lnTo>
                  <a:lnTo>
                    <a:pt x="572" y="143"/>
                  </a:lnTo>
                  <a:lnTo>
                    <a:pt x="572" y="125"/>
                  </a:lnTo>
                  <a:lnTo>
                    <a:pt x="581" y="108"/>
                  </a:lnTo>
                  <a:lnTo>
                    <a:pt x="581" y="90"/>
                  </a:lnTo>
                  <a:lnTo>
                    <a:pt x="590" y="81"/>
                  </a:lnTo>
                  <a:lnTo>
                    <a:pt x="599" y="81"/>
                  </a:lnTo>
                  <a:lnTo>
                    <a:pt x="608" y="81"/>
                  </a:lnTo>
                  <a:lnTo>
                    <a:pt x="617" y="81"/>
                  </a:lnTo>
                  <a:lnTo>
                    <a:pt x="617" y="63"/>
                  </a:lnTo>
                  <a:lnTo>
                    <a:pt x="608" y="63"/>
                  </a:lnTo>
                  <a:lnTo>
                    <a:pt x="590" y="54"/>
                  </a:lnTo>
                  <a:lnTo>
                    <a:pt x="572" y="45"/>
                  </a:lnTo>
                  <a:lnTo>
                    <a:pt x="554" y="45"/>
                  </a:lnTo>
                  <a:lnTo>
                    <a:pt x="527" y="45"/>
                  </a:lnTo>
                  <a:lnTo>
                    <a:pt x="510" y="45"/>
                  </a:lnTo>
                  <a:lnTo>
                    <a:pt x="501" y="45"/>
                  </a:lnTo>
                  <a:lnTo>
                    <a:pt x="492" y="36"/>
                  </a:lnTo>
                  <a:lnTo>
                    <a:pt x="492" y="27"/>
                  </a:lnTo>
                  <a:lnTo>
                    <a:pt x="474" y="27"/>
                  </a:lnTo>
                  <a:lnTo>
                    <a:pt x="456" y="18"/>
                  </a:lnTo>
                  <a:lnTo>
                    <a:pt x="429" y="18"/>
                  </a:lnTo>
                  <a:lnTo>
                    <a:pt x="411" y="18"/>
                  </a:lnTo>
                  <a:lnTo>
                    <a:pt x="402" y="18"/>
                  </a:lnTo>
                  <a:lnTo>
                    <a:pt x="402" y="0"/>
                  </a:lnTo>
                  <a:lnTo>
                    <a:pt x="393" y="18"/>
                  </a:lnTo>
                  <a:lnTo>
                    <a:pt x="385" y="27"/>
                  </a:lnTo>
                  <a:lnTo>
                    <a:pt x="385" y="27"/>
                  </a:lnTo>
                  <a:lnTo>
                    <a:pt x="367" y="27"/>
                  </a:lnTo>
                  <a:lnTo>
                    <a:pt x="349" y="27"/>
                  </a:lnTo>
                  <a:lnTo>
                    <a:pt x="340" y="27"/>
                  </a:lnTo>
                  <a:lnTo>
                    <a:pt x="322" y="36"/>
                  </a:lnTo>
                  <a:lnTo>
                    <a:pt x="304" y="45"/>
                  </a:lnTo>
                  <a:lnTo>
                    <a:pt x="304" y="54"/>
                  </a:lnTo>
                  <a:lnTo>
                    <a:pt x="304" y="63"/>
                  </a:lnTo>
                  <a:lnTo>
                    <a:pt x="286" y="63"/>
                  </a:lnTo>
                  <a:lnTo>
                    <a:pt x="286" y="81"/>
                  </a:lnTo>
                  <a:lnTo>
                    <a:pt x="286" y="99"/>
                  </a:lnTo>
                  <a:lnTo>
                    <a:pt x="277" y="108"/>
                  </a:lnTo>
                  <a:lnTo>
                    <a:pt x="277" y="125"/>
                  </a:lnTo>
                  <a:lnTo>
                    <a:pt x="251" y="125"/>
                  </a:lnTo>
                  <a:lnTo>
                    <a:pt x="224" y="125"/>
                  </a:lnTo>
                  <a:lnTo>
                    <a:pt x="197" y="125"/>
                  </a:lnTo>
                  <a:lnTo>
                    <a:pt x="179" y="125"/>
                  </a:lnTo>
                  <a:lnTo>
                    <a:pt x="170" y="134"/>
                  </a:lnTo>
                  <a:lnTo>
                    <a:pt x="161" y="143"/>
                  </a:lnTo>
                  <a:lnTo>
                    <a:pt x="134" y="161"/>
                  </a:lnTo>
                  <a:lnTo>
                    <a:pt x="117" y="170"/>
                  </a:lnTo>
                  <a:lnTo>
                    <a:pt x="99" y="179"/>
                  </a:lnTo>
                  <a:lnTo>
                    <a:pt x="72" y="179"/>
                  </a:lnTo>
                  <a:lnTo>
                    <a:pt x="63" y="170"/>
                  </a:lnTo>
                  <a:lnTo>
                    <a:pt x="54" y="179"/>
                  </a:lnTo>
                  <a:lnTo>
                    <a:pt x="36" y="188"/>
                  </a:lnTo>
                  <a:lnTo>
                    <a:pt x="27" y="197"/>
                  </a:lnTo>
                  <a:lnTo>
                    <a:pt x="9" y="224"/>
                  </a:lnTo>
                  <a:lnTo>
                    <a:pt x="0" y="233"/>
                  </a:lnTo>
                  <a:lnTo>
                    <a:pt x="0" y="259"/>
                  </a:lnTo>
                  <a:lnTo>
                    <a:pt x="0" y="277"/>
                  </a:lnTo>
                  <a:lnTo>
                    <a:pt x="0" y="277"/>
                  </a:lnTo>
                  <a:lnTo>
                    <a:pt x="9" y="277"/>
                  </a:lnTo>
                  <a:lnTo>
                    <a:pt x="9" y="277"/>
                  </a:lnTo>
                  <a:lnTo>
                    <a:pt x="9" y="277"/>
                  </a:lnTo>
                  <a:lnTo>
                    <a:pt x="9" y="277"/>
                  </a:lnTo>
                  <a:lnTo>
                    <a:pt x="18" y="277"/>
                  </a:lnTo>
                  <a:lnTo>
                    <a:pt x="18" y="277"/>
                  </a:lnTo>
                  <a:lnTo>
                    <a:pt x="18" y="277"/>
                  </a:lnTo>
                  <a:lnTo>
                    <a:pt x="18" y="277"/>
                  </a:lnTo>
                  <a:lnTo>
                    <a:pt x="18" y="277"/>
                  </a:lnTo>
                  <a:lnTo>
                    <a:pt x="27" y="277"/>
                  </a:lnTo>
                  <a:lnTo>
                    <a:pt x="27" y="277"/>
                  </a:lnTo>
                  <a:lnTo>
                    <a:pt x="27" y="277"/>
                  </a:lnTo>
                  <a:lnTo>
                    <a:pt x="27" y="277"/>
                  </a:lnTo>
                  <a:lnTo>
                    <a:pt x="36" y="277"/>
                  </a:lnTo>
                  <a:lnTo>
                    <a:pt x="36" y="277"/>
                  </a:lnTo>
                  <a:lnTo>
                    <a:pt x="36" y="277"/>
                  </a:lnTo>
                  <a:lnTo>
                    <a:pt x="36" y="277"/>
                  </a:lnTo>
                  <a:lnTo>
                    <a:pt x="45" y="277"/>
                  </a:lnTo>
                  <a:lnTo>
                    <a:pt x="45" y="286"/>
                  </a:lnTo>
                  <a:lnTo>
                    <a:pt x="45" y="286"/>
                  </a:lnTo>
                  <a:lnTo>
                    <a:pt x="45" y="286"/>
                  </a:lnTo>
                  <a:lnTo>
                    <a:pt x="54" y="286"/>
                  </a:lnTo>
                  <a:lnTo>
                    <a:pt x="54" y="286"/>
                  </a:lnTo>
                  <a:lnTo>
                    <a:pt x="54" y="286"/>
                  </a:lnTo>
                  <a:lnTo>
                    <a:pt x="54" y="286"/>
                  </a:lnTo>
                  <a:lnTo>
                    <a:pt x="54" y="286"/>
                  </a:lnTo>
                  <a:lnTo>
                    <a:pt x="54" y="286"/>
                  </a:lnTo>
                  <a:lnTo>
                    <a:pt x="63" y="295"/>
                  </a:lnTo>
                  <a:lnTo>
                    <a:pt x="63" y="295"/>
                  </a:lnTo>
                  <a:lnTo>
                    <a:pt x="63" y="295"/>
                  </a:lnTo>
                  <a:lnTo>
                    <a:pt x="63" y="295"/>
                  </a:lnTo>
                  <a:lnTo>
                    <a:pt x="63" y="295"/>
                  </a:lnTo>
                  <a:lnTo>
                    <a:pt x="63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72" y="295"/>
                  </a:lnTo>
                  <a:lnTo>
                    <a:pt x="81" y="295"/>
                  </a:lnTo>
                  <a:lnTo>
                    <a:pt x="81" y="295"/>
                  </a:lnTo>
                  <a:lnTo>
                    <a:pt x="81" y="295"/>
                  </a:lnTo>
                  <a:lnTo>
                    <a:pt x="81" y="295"/>
                  </a:lnTo>
                  <a:lnTo>
                    <a:pt x="81" y="295"/>
                  </a:lnTo>
                  <a:lnTo>
                    <a:pt x="81" y="295"/>
                  </a:lnTo>
                  <a:lnTo>
                    <a:pt x="90" y="295"/>
                  </a:lnTo>
                  <a:lnTo>
                    <a:pt x="90" y="304"/>
                  </a:lnTo>
                  <a:lnTo>
                    <a:pt x="90" y="304"/>
                  </a:lnTo>
                  <a:lnTo>
                    <a:pt x="90" y="304"/>
                  </a:lnTo>
                  <a:lnTo>
                    <a:pt x="90" y="313"/>
                  </a:lnTo>
                  <a:lnTo>
                    <a:pt x="90" y="313"/>
                  </a:lnTo>
                  <a:lnTo>
                    <a:pt x="90" y="322"/>
                  </a:lnTo>
                  <a:lnTo>
                    <a:pt x="90" y="322"/>
                  </a:lnTo>
                  <a:lnTo>
                    <a:pt x="90" y="322"/>
                  </a:lnTo>
                  <a:lnTo>
                    <a:pt x="90" y="331"/>
                  </a:lnTo>
                  <a:lnTo>
                    <a:pt x="90" y="331"/>
                  </a:lnTo>
                  <a:lnTo>
                    <a:pt x="90" y="331"/>
                  </a:lnTo>
                  <a:lnTo>
                    <a:pt x="90" y="340"/>
                  </a:lnTo>
                  <a:lnTo>
                    <a:pt x="90" y="340"/>
                  </a:lnTo>
                  <a:lnTo>
                    <a:pt x="90" y="340"/>
                  </a:lnTo>
                  <a:lnTo>
                    <a:pt x="90" y="340"/>
                  </a:lnTo>
                  <a:lnTo>
                    <a:pt x="99" y="349"/>
                  </a:lnTo>
                  <a:lnTo>
                    <a:pt x="99" y="349"/>
                  </a:lnTo>
                  <a:lnTo>
                    <a:pt x="99" y="349"/>
                  </a:lnTo>
                  <a:lnTo>
                    <a:pt x="99" y="358"/>
                  </a:lnTo>
                  <a:lnTo>
                    <a:pt x="99" y="358"/>
                  </a:lnTo>
                  <a:lnTo>
                    <a:pt x="99" y="358"/>
                  </a:lnTo>
                  <a:lnTo>
                    <a:pt x="99" y="367"/>
                  </a:lnTo>
                  <a:lnTo>
                    <a:pt x="99" y="367"/>
                  </a:lnTo>
                  <a:lnTo>
                    <a:pt x="99" y="367"/>
                  </a:lnTo>
                  <a:lnTo>
                    <a:pt x="108" y="367"/>
                  </a:lnTo>
                  <a:lnTo>
                    <a:pt x="108" y="367"/>
                  </a:lnTo>
                  <a:lnTo>
                    <a:pt x="108" y="375"/>
                  </a:lnTo>
                  <a:lnTo>
                    <a:pt x="108" y="375"/>
                  </a:lnTo>
                  <a:lnTo>
                    <a:pt x="117" y="375"/>
                  </a:lnTo>
                  <a:lnTo>
                    <a:pt x="117" y="375"/>
                  </a:lnTo>
                  <a:lnTo>
                    <a:pt x="117" y="375"/>
                  </a:lnTo>
                  <a:lnTo>
                    <a:pt x="126" y="375"/>
                  </a:lnTo>
                  <a:lnTo>
                    <a:pt x="126" y="375"/>
                  </a:lnTo>
                  <a:lnTo>
                    <a:pt x="134" y="375"/>
                  </a:lnTo>
                  <a:lnTo>
                    <a:pt x="134" y="375"/>
                  </a:lnTo>
                  <a:lnTo>
                    <a:pt x="134" y="375"/>
                  </a:lnTo>
                  <a:lnTo>
                    <a:pt x="143" y="375"/>
                  </a:lnTo>
                  <a:lnTo>
                    <a:pt x="143" y="375"/>
                  </a:lnTo>
                  <a:lnTo>
                    <a:pt x="152" y="375"/>
                  </a:lnTo>
                  <a:lnTo>
                    <a:pt x="152" y="375"/>
                  </a:lnTo>
                  <a:lnTo>
                    <a:pt x="161" y="375"/>
                  </a:lnTo>
                  <a:lnTo>
                    <a:pt x="161" y="375"/>
                  </a:lnTo>
                  <a:lnTo>
                    <a:pt x="161" y="375"/>
                  </a:lnTo>
                  <a:lnTo>
                    <a:pt x="161" y="375"/>
                  </a:lnTo>
                  <a:lnTo>
                    <a:pt x="170" y="375"/>
                  </a:lnTo>
                  <a:lnTo>
                    <a:pt x="170" y="375"/>
                  </a:lnTo>
                  <a:lnTo>
                    <a:pt x="170" y="375"/>
                  </a:lnTo>
                  <a:lnTo>
                    <a:pt x="179" y="367"/>
                  </a:lnTo>
                  <a:lnTo>
                    <a:pt x="179" y="367"/>
                  </a:lnTo>
                  <a:lnTo>
                    <a:pt x="179" y="367"/>
                  </a:lnTo>
                  <a:lnTo>
                    <a:pt x="188" y="367"/>
                  </a:lnTo>
                  <a:lnTo>
                    <a:pt x="188" y="367"/>
                  </a:lnTo>
                  <a:lnTo>
                    <a:pt x="188" y="367"/>
                  </a:lnTo>
                  <a:lnTo>
                    <a:pt x="197" y="367"/>
                  </a:lnTo>
                  <a:lnTo>
                    <a:pt x="197" y="367"/>
                  </a:lnTo>
                  <a:lnTo>
                    <a:pt x="206" y="367"/>
                  </a:lnTo>
                  <a:lnTo>
                    <a:pt x="206" y="358"/>
                  </a:lnTo>
                  <a:lnTo>
                    <a:pt x="206" y="358"/>
                  </a:lnTo>
                  <a:lnTo>
                    <a:pt x="206" y="358"/>
                  </a:lnTo>
                  <a:lnTo>
                    <a:pt x="206" y="358"/>
                  </a:lnTo>
                  <a:lnTo>
                    <a:pt x="206" y="358"/>
                  </a:lnTo>
                  <a:lnTo>
                    <a:pt x="206" y="358"/>
                  </a:lnTo>
                  <a:lnTo>
                    <a:pt x="206" y="349"/>
                  </a:lnTo>
                  <a:lnTo>
                    <a:pt x="215" y="349"/>
                  </a:lnTo>
                  <a:lnTo>
                    <a:pt x="206" y="349"/>
                  </a:lnTo>
                  <a:lnTo>
                    <a:pt x="206" y="349"/>
                  </a:lnTo>
                  <a:lnTo>
                    <a:pt x="206" y="340"/>
                  </a:lnTo>
                  <a:lnTo>
                    <a:pt x="206" y="340"/>
                  </a:lnTo>
                  <a:lnTo>
                    <a:pt x="206" y="340"/>
                  </a:lnTo>
                  <a:lnTo>
                    <a:pt x="206" y="340"/>
                  </a:lnTo>
                  <a:lnTo>
                    <a:pt x="206" y="340"/>
                  </a:lnTo>
                  <a:lnTo>
                    <a:pt x="206" y="340"/>
                  </a:lnTo>
                  <a:lnTo>
                    <a:pt x="206" y="322"/>
                  </a:lnTo>
                  <a:lnTo>
                    <a:pt x="197" y="304"/>
                  </a:lnTo>
                  <a:lnTo>
                    <a:pt x="215" y="304"/>
                  </a:lnTo>
                  <a:lnTo>
                    <a:pt x="233" y="304"/>
                  </a:lnTo>
                  <a:lnTo>
                    <a:pt x="233" y="286"/>
                  </a:lnTo>
                  <a:lnTo>
                    <a:pt x="242" y="286"/>
                  </a:lnTo>
                  <a:lnTo>
                    <a:pt x="260" y="286"/>
                  </a:lnTo>
                  <a:lnTo>
                    <a:pt x="277" y="295"/>
                  </a:lnTo>
                  <a:lnTo>
                    <a:pt x="286" y="304"/>
                  </a:lnTo>
                  <a:lnTo>
                    <a:pt x="286" y="322"/>
                  </a:lnTo>
                  <a:lnTo>
                    <a:pt x="304" y="322"/>
                  </a:lnTo>
                  <a:lnTo>
                    <a:pt x="322" y="340"/>
                  </a:lnTo>
                  <a:lnTo>
                    <a:pt x="340" y="349"/>
                  </a:lnTo>
                  <a:lnTo>
                    <a:pt x="340" y="358"/>
                  </a:lnTo>
                  <a:lnTo>
                    <a:pt x="367" y="358"/>
                  </a:lnTo>
                  <a:lnTo>
                    <a:pt x="385" y="349"/>
                  </a:lnTo>
                  <a:lnTo>
                    <a:pt x="393" y="358"/>
                  </a:lnTo>
                  <a:lnTo>
                    <a:pt x="402" y="375"/>
                  </a:lnTo>
                  <a:lnTo>
                    <a:pt x="411" y="384"/>
                  </a:lnTo>
                  <a:lnTo>
                    <a:pt x="429" y="384"/>
                  </a:lnTo>
                  <a:lnTo>
                    <a:pt x="429" y="384"/>
                  </a:lnTo>
                  <a:lnTo>
                    <a:pt x="429" y="384"/>
                  </a:lnTo>
                  <a:lnTo>
                    <a:pt x="429" y="384"/>
                  </a:lnTo>
                  <a:lnTo>
                    <a:pt x="429" y="384"/>
                  </a:lnTo>
                  <a:lnTo>
                    <a:pt x="429" y="384"/>
                  </a:lnTo>
                  <a:lnTo>
                    <a:pt x="429" y="375"/>
                  </a:lnTo>
                  <a:lnTo>
                    <a:pt x="429" y="375"/>
                  </a:lnTo>
                  <a:lnTo>
                    <a:pt x="429" y="375"/>
                  </a:lnTo>
                  <a:lnTo>
                    <a:pt x="429" y="375"/>
                  </a:lnTo>
                  <a:lnTo>
                    <a:pt x="438" y="375"/>
                  </a:lnTo>
                  <a:lnTo>
                    <a:pt x="438" y="375"/>
                  </a:lnTo>
                  <a:lnTo>
                    <a:pt x="438" y="375"/>
                  </a:lnTo>
                  <a:lnTo>
                    <a:pt x="438" y="367"/>
                  </a:lnTo>
                  <a:lnTo>
                    <a:pt x="438" y="367"/>
                  </a:lnTo>
                  <a:lnTo>
                    <a:pt x="438" y="367"/>
                  </a:lnTo>
                  <a:lnTo>
                    <a:pt x="438" y="367"/>
                  </a:lnTo>
                  <a:lnTo>
                    <a:pt x="465" y="367"/>
                  </a:lnTo>
                  <a:lnTo>
                    <a:pt x="492" y="367"/>
                  </a:lnTo>
                  <a:lnTo>
                    <a:pt x="501" y="367"/>
                  </a:lnTo>
                  <a:lnTo>
                    <a:pt x="519" y="375"/>
                  </a:lnTo>
                  <a:lnTo>
                    <a:pt x="519" y="384"/>
                  </a:lnTo>
                  <a:lnTo>
                    <a:pt x="545" y="402"/>
                  </a:lnTo>
                  <a:lnTo>
                    <a:pt x="554" y="393"/>
                  </a:lnTo>
                  <a:lnTo>
                    <a:pt x="563" y="393"/>
                  </a:lnTo>
                  <a:lnTo>
                    <a:pt x="581" y="384"/>
                  </a:lnTo>
                  <a:lnTo>
                    <a:pt x="590" y="375"/>
                  </a:lnTo>
                  <a:lnTo>
                    <a:pt x="608" y="367"/>
                  </a:lnTo>
                  <a:lnTo>
                    <a:pt x="617" y="349"/>
                  </a:lnTo>
                  <a:lnTo>
                    <a:pt x="617" y="331"/>
                  </a:lnTo>
                  <a:lnTo>
                    <a:pt x="626" y="322"/>
                  </a:lnTo>
                  <a:lnTo>
                    <a:pt x="644" y="322"/>
                  </a:lnTo>
                  <a:lnTo>
                    <a:pt x="661" y="331"/>
                  </a:lnTo>
                  <a:lnTo>
                    <a:pt x="679" y="331"/>
                  </a:lnTo>
                  <a:lnTo>
                    <a:pt x="697" y="331"/>
                  </a:lnTo>
                  <a:lnTo>
                    <a:pt x="706" y="331"/>
                  </a:lnTo>
                  <a:lnTo>
                    <a:pt x="706" y="322"/>
                  </a:lnTo>
                  <a:lnTo>
                    <a:pt x="706" y="313"/>
                  </a:lnTo>
                  <a:lnTo>
                    <a:pt x="706" y="295"/>
                  </a:lnTo>
                  <a:lnTo>
                    <a:pt x="715" y="295"/>
                  </a:lnTo>
                  <a:lnTo>
                    <a:pt x="724" y="286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6" name="Freeform 69"/>
            <xdr:cNvSpPr>
              <a:spLocks/>
            </xdr:cNvSpPr>
          </xdr:nvSpPr>
          <xdr:spPr bwMode="auto">
            <a:xfrm>
              <a:off x="5211" y="8971"/>
              <a:ext cx="1387" cy="1017"/>
            </a:xfrm>
            <a:custGeom>
              <a:avLst/>
              <a:gdLst>
                <a:gd name="T0" fmla="*/ 232 w 625"/>
                <a:gd name="T1" fmla="*/ 18 h 429"/>
                <a:gd name="T2" fmla="*/ 268 w 625"/>
                <a:gd name="T3" fmla="*/ 27 h 429"/>
                <a:gd name="T4" fmla="*/ 294 w 625"/>
                <a:gd name="T5" fmla="*/ 9 h 429"/>
                <a:gd name="T6" fmla="*/ 330 w 625"/>
                <a:gd name="T7" fmla="*/ 9 h 429"/>
                <a:gd name="T8" fmla="*/ 330 w 625"/>
                <a:gd name="T9" fmla="*/ 36 h 429"/>
                <a:gd name="T10" fmla="*/ 357 w 625"/>
                <a:gd name="T11" fmla="*/ 45 h 429"/>
                <a:gd name="T12" fmla="*/ 366 w 625"/>
                <a:gd name="T13" fmla="*/ 72 h 429"/>
                <a:gd name="T14" fmla="*/ 393 w 625"/>
                <a:gd name="T15" fmla="*/ 98 h 429"/>
                <a:gd name="T16" fmla="*/ 437 w 625"/>
                <a:gd name="T17" fmla="*/ 89 h 429"/>
                <a:gd name="T18" fmla="*/ 464 w 625"/>
                <a:gd name="T19" fmla="*/ 89 h 429"/>
                <a:gd name="T20" fmla="*/ 491 w 625"/>
                <a:gd name="T21" fmla="*/ 89 h 429"/>
                <a:gd name="T22" fmla="*/ 473 w 625"/>
                <a:gd name="T23" fmla="*/ 98 h 429"/>
                <a:gd name="T24" fmla="*/ 473 w 625"/>
                <a:gd name="T25" fmla="*/ 116 h 429"/>
                <a:gd name="T26" fmla="*/ 509 w 625"/>
                <a:gd name="T27" fmla="*/ 134 h 429"/>
                <a:gd name="T28" fmla="*/ 545 w 625"/>
                <a:gd name="T29" fmla="*/ 143 h 429"/>
                <a:gd name="T30" fmla="*/ 562 w 625"/>
                <a:gd name="T31" fmla="*/ 179 h 429"/>
                <a:gd name="T32" fmla="*/ 562 w 625"/>
                <a:gd name="T33" fmla="*/ 232 h 429"/>
                <a:gd name="T34" fmla="*/ 562 w 625"/>
                <a:gd name="T35" fmla="*/ 250 h 429"/>
                <a:gd name="T36" fmla="*/ 598 w 625"/>
                <a:gd name="T37" fmla="*/ 268 h 429"/>
                <a:gd name="T38" fmla="*/ 625 w 625"/>
                <a:gd name="T39" fmla="*/ 277 h 429"/>
                <a:gd name="T40" fmla="*/ 616 w 625"/>
                <a:gd name="T41" fmla="*/ 304 h 429"/>
                <a:gd name="T42" fmla="*/ 598 w 625"/>
                <a:gd name="T43" fmla="*/ 313 h 429"/>
                <a:gd name="T44" fmla="*/ 580 w 625"/>
                <a:gd name="T45" fmla="*/ 322 h 429"/>
                <a:gd name="T46" fmla="*/ 553 w 625"/>
                <a:gd name="T47" fmla="*/ 322 h 429"/>
                <a:gd name="T48" fmla="*/ 536 w 625"/>
                <a:gd name="T49" fmla="*/ 357 h 429"/>
                <a:gd name="T50" fmla="*/ 500 w 625"/>
                <a:gd name="T51" fmla="*/ 393 h 429"/>
                <a:gd name="T52" fmla="*/ 464 w 625"/>
                <a:gd name="T53" fmla="*/ 393 h 429"/>
                <a:gd name="T54" fmla="*/ 446 w 625"/>
                <a:gd name="T55" fmla="*/ 375 h 429"/>
                <a:gd name="T56" fmla="*/ 428 w 625"/>
                <a:gd name="T57" fmla="*/ 357 h 429"/>
                <a:gd name="T58" fmla="*/ 402 w 625"/>
                <a:gd name="T59" fmla="*/ 375 h 429"/>
                <a:gd name="T60" fmla="*/ 357 w 625"/>
                <a:gd name="T61" fmla="*/ 366 h 429"/>
                <a:gd name="T62" fmla="*/ 348 w 625"/>
                <a:gd name="T63" fmla="*/ 331 h 429"/>
                <a:gd name="T64" fmla="*/ 330 w 625"/>
                <a:gd name="T65" fmla="*/ 357 h 429"/>
                <a:gd name="T66" fmla="*/ 294 w 625"/>
                <a:gd name="T67" fmla="*/ 375 h 429"/>
                <a:gd name="T68" fmla="*/ 286 w 625"/>
                <a:gd name="T69" fmla="*/ 393 h 429"/>
                <a:gd name="T70" fmla="*/ 277 w 625"/>
                <a:gd name="T71" fmla="*/ 420 h 429"/>
                <a:gd name="T72" fmla="*/ 259 w 625"/>
                <a:gd name="T73" fmla="*/ 411 h 429"/>
                <a:gd name="T74" fmla="*/ 223 w 625"/>
                <a:gd name="T75" fmla="*/ 402 h 429"/>
                <a:gd name="T76" fmla="*/ 187 w 625"/>
                <a:gd name="T77" fmla="*/ 411 h 429"/>
                <a:gd name="T78" fmla="*/ 152 w 625"/>
                <a:gd name="T79" fmla="*/ 420 h 429"/>
                <a:gd name="T80" fmla="*/ 134 w 625"/>
                <a:gd name="T81" fmla="*/ 411 h 429"/>
                <a:gd name="T82" fmla="*/ 107 w 625"/>
                <a:gd name="T83" fmla="*/ 402 h 429"/>
                <a:gd name="T84" fmla="*/ 71 w 625"/>
                <a:gd name="T85" fmla="*/ 384 h 429"/>
                <a:gd name="T86" fmla="*/ 18 w 625"/>
                <a:gd name="T87" fmla="*/ 384 h 429"/>
                <a:gd name="T88" fmla="*/ 0 w 625"/>
                <a:gd name="T89" fmla="*/ 348 h 429"/>
                <a:gd name="T90" fmla="*/ 26 w 625"/>
                <a:gd name="T91" fmla="*/ 304 h 429"/>
                <a:gd name="T92" fmla="*/ 44 w 625"/>
                <a:gd name="T93" fmla="*/ 277 h 429"/>
                <a:gd name="T94" fmla="*/ 53 w 625"/>
                <a:gd name="T95" fmla="*/ 250 h 429"/>
                <a:gd name="T96" fmla="*/ 71 w 625"/>
                <a:gd name="T97" fmla="*/ 214 h 429"/>
                <a:gd name="T98" fmla="*/ 62 w 625"/>
                <a:gd name="T99" fmla="*/ 179 h 429"/>
                <a:gd name="T100" fmla="*/ 35 w 625"/>
                <a:gd name="T101" fmla="*/ 170 h 429"/>
                <a:gd name="T102" fmla="*/ 9 w 625"/>
                <a:gd name="T103" fmla="*/ 152 h 429"/>
                <a:gd name="T104" fmla="*/ 26 w 625"/>
                <a:gd name="T105" fmla="*/ 134 h 429"/>
                <a:gd name="T106" fmla="*/ 44 w 625"/>
                <a:gd name="T107" fmla="*/ 116 h 429"/>
                <a:gd name="T108" fmla="*/ 53 w 625"/>
                <a:gd name="T109" fmla="*/ 107 h 429"/>
                <a:gd name="T110" fmla="*/ 80 w 625"/>
                <a:gd name="T111" fmla="*/ 98 h 429"/>
                <a:gd name="T112" fmla="*/ 107 w 625"/>
                <a:gd name="T113" fmla="*/ 81 h 429"/>
                <a:gd name="T114" fmla="*/ 116 w 625"/>
                <a:gd name="T115" fmla="*/ 45 h 429"/>
                <a:gd name="T116" fmla="*/ 143 w 625"/>
                <a:gd name="T117" fmla="*/ 36 h 429"/>
                <a:gd name="T118" fmla="*/ 178 w 625"/>
                <a:gd name="T119" fmla="*/ 45 h 429"/>
                <a:gd name="T120" fmla="*/ 205 w 625"/>
                <a:gd name="T121" fmla="*/ 45 h 429"/>
                <a:gd name="T122" fmla="*/ 205 w 625"/>
                <a:gd name="T123" fmla="*/ 27 h 429"/>
                <a:gd name="T124" fmla="*/ 214 w 625"/>
                <a:gd name="T125" fmla="*/ 9 h 42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625" h="429">
                  <a:moveTo>
                    <a:pt x="223" y="0"/>
                  </a:moveTo>
                  <a:lnTo>
                    <a:pt x="232" y="18"/>
                  </a:lnTo>
                  <a:lnTo>
                    <a:pt x="241" y="27"/>
                  </a:lnTo>
                  <a:lnTo>
                    <a:pt x="268" y="27"/>
                  </a:lnTo>
                  <a:lnTo>
                    <a:pt x="286" y="27"/>
                  </a:lnTo>
                  <a:lnTo>
                    <a:pt x="294" y="9"/>
                  </a:lnTo>
                  <a:lnTo>
                    <a:pt x="321" y="9"/>
                  </a:lnTo>
                  <a:lnTo>
                    <a:pt x="330" y="9"/>
                  </a:lnTo>
                  <a:lnTo>
                    <a:pt x="330" y="18"/>
                  </a:lnTo>
                  <a:lnTo>
                    <a:pt x="330" y="36"/>
                  </a:lnTo>
                  <a:lnTo>
                    <a:pt x="348" y="45"/>
                  </a:lnTo>
                  <a:lnTo>
                    <a:pt x="357" y="45"/>
                  </a:lnTo>
                  <a:lnTo>
                    <a:pt x="366" y="54"/>
                  </a:lnTo>
                  <a:lnTo>
                    <a:pt x="366" y="72"/>
                  </a:lnTo>
                  <a:lnTo>
                    <a:pt x="375" y="89"/>
                  </a:lnTo>
                  <a:lnTo>
                    <a:pt x="393" y="98"/>
                  </a:lnTo>
                  <a:lnTo>
                    <a:pt x="411" y="98"/>
                  </a:lnTo>
                  <a:lnTo>
                    <a:pt x="437" y="89"/>
                  </a:lnTo>
                  <a:lnTo>
                    <a:pt x="455" y="81"/>
                  </a:lnTo>
                  <a:lnTo>
                    <a:pt x="464" y="89"/>
                  </a:lnTo>
                  <a:lnTo>
                    <a:pt x="482" y="89"/>
                  </a:lnTo>
                  <a:lnTo>
                    <a:pt x="491" y="89"/>
                  </a:lnTo>
                  <a:lnTo>
                    <a:pt x="491" y="98"/>
                  </a:lnTo>
                  <a:lnTo>
                    <a:pt x="473" y="98"/>
                  </a:lnTo>
                  <a:lnTo>
                    <a:pt x="464" y="107"/>
                  </a:lnTo>
                  <a:lnTo>
                    <a:pt x="473" y="116"/>
                  </a:lnTo>
                  <a:lnTo>
                    <a:pt x="491" y="125"/>
                  </a:lnTo>
                  <a:lnTo>
                    <a:pt x="509" y="134"/>
                  </a:lnTo>
                  <a:lnTo>
                    <a:pt x="527" y="134"/>
                  </a:lnTo>
                  <a:lnTo>
                    <a:pt x="545" y="143"/>
                  </a:lnTo>
                  <a:lnTo>
                    <a:pt x="562" y="170"/>
                  </a:lnTo>
                  <a:lnTo>
                    <a:pt x="562" y="179"/>
                  </a:lnTo>
                  <a:lnTo>
                    <a:pt x="562" y="197"/>
                  </a:lnTo>
                  <a:lnTo>
                    <a:pt x="562" y="232"/>
                  </a:lnTo>
                  <a:lnTo>
                    <a:pt x="562" y="241"/>
                  </a:lnTo>
                  <a:lnTo>
                    <a:pt x="562" y="250"/>
                  </a:lnTo>
                  <a:lnTo>
                    <a:pt x="580" y="259"/>
                  </a:lnTo>
                  <a:lnTo>
                    <a:pt x="598" y="268"/>
                  </a:lnTo>
                  <a:lnTo>
                    <a:pt x="616" y="268"/>
                  </a:lnTo>
                  <a:lnTo>
                    <a:pt x="625" y="277"/>
                  </a:lnTo>
                  <a:lnTo>
                    <a:pt x="625" y="286"/>
                  </a:lnTo>
                  <a:lnTo>
                    <a:pt x="616" y="304"/>
                  </a:lnTo>
                  <a:lnTo>
                    <a:pt x="616" y="304"/>
                  </a:lnTo>
                  <a:lnTo>
                    <a:pt x="598" y="313"/>
                  </a:lnTo>
                  <a:lnTo>
                    <a:pt x="589" y="313"/>
                  </a:lnTo>
                  <a:lnTo>
                    <a:pt x="580" y="322"/>
                  </a:lnTo>
                  <a:lnTo>
                    <a:pt x="571" y="313"/>
                  </a:lnTo>
                  <a:lnTo>
                    <a:pt x="553" y="322"/>
                  </a:lnTo>
                  <a:lnTo>
                    <a:pt x="545" y="331"/>
                  </a:lnTo>
                  <a:lnTo>
                    <a:pt x="536" y="357"/>
                  </a:lnTo>
                  <a:lnTo>
                    <a:pt x="518" y="375"/>
                  </a:lnTo>
                  <a:lnTo>
                    <a:pt x="500" y="393"/>
                  </a:lnTo>
                  <a:lnTo>
                    <a:pt x="482" y="402"/>
                  </a:lnTo>
                  <a:lnTo>
                    <a:pt x="464" y="393"/>
                  </a:lnTo>
                  <a:lnTo>
                    <a:pt x="455" y="384"/>
                  </a:lnTo>
                  <a:lnTo>
                    <a:pt x="446" y="375"/>
                  </a:lnTo>
                  <a:lnTo>
                    <a:pt x="437" y="357"/>
                  </a:lnTo>
                  <a:lnTo>
                    <a:pt x="428" y="357"/>
                  </a:lnTo>
                  <a:lnTo>
                    <a:pt x="411" y="366"/>
                  </a:lnTo>
                  <a:lnTo>
                    <a:pt x="402" y="375"/>
                  </a:lnTo>
                  <a:lnTo>
                    <a:pt x="384" y="375"/>
                  </a:lnTo>
                  <a:lnTo>
                    <a:pt x="357" y="366"/>
                  </a:lnTo>
                  <a:lnTo>
                    <a:pt x="357" y="357"/>
                  </a:lnTo>
                  <a:lnTo>
                    <a:pt x="348" y="331"/>
                  </a:lnTo>
                  <a:lnTo>
                    <a:pt x="339" y="339"/>
                  </a:lnTo>
                  <a:lnTo>
                    <a:pt x="330" y="357"/>
                  </a:lnTo>
                  <a:lnTo>
                    <a:pt x="321" y="366"/>
                  </a:lnTo>
                  <a:lnTo>
                    <a:pt x="294" y="375"/>
                  </a:lnTo>
                  <a:lnTo>
                    <a:pt x="286" y="375"/>
                  </a:lnTo>
                  <a:lnTo>
                    <a:pt x="286" y="393"/>
                  </a:lnTo>
                  <a:lnTo>
                    <a:pt x="277" y="402"/>
                  </a:lnTo>
                  <a:lnTo>
                    <a:pt x="277" y="420"/>
                  </a:lnTo>
                  <a:lnTo>
                    <a:pt x="268" y="420"/>
                  </a:lnTo>
                  <a:lnTo>
                    <a:pt x="259" y="411"/>
                  </a:lnTo>
                  <a:lnTo>
                    <a:pt x="241" y="402"/>
                  </a:lnTo>
                  <a:lnTo>
                    <a:pt x="223" y="402"/>
                  </a:lnTo>
                  <a:lnTo>
                    <a:pt x="205" y="402"/>
                  </a:lnTo>
                  <a:lnTo>
                    <a:pt x="187" y="411"/>
                  </a:lnTo>
                  <a:lnTo>
                    <a:pt x="178" y="429"/>
                  </a:lnTo>
                  <a:lnTo>
                    <a:pt x="152" y="420"/>
                  </a:lnTo>
                  <a:lnTo>
                    <a:pt x="143" y="420"/>
                  </a:lnTo>
                  <a:lnTo>
                    <a:pt x="134" y="411"/>
                  </a:lnTo>
                  <a:lnTo>
                    <a:pt x="125" y="411"/>
                  </a:lnTo>
                  <a:lnTo>
                    <a:pt x="107" y="402"/>
                  </a:lnTo>
                  <a:lnTo>
                    <a:pt x="89" y="393"/>
                  </a:lnTo>
                  <a:lnTo>
                    <a:pt x="71" y="384"/>
                  </a:lnTo>
                  <a:lnTo>
                    <a:pt x="44" y="384"/>
                  </a:lnTo>
                  <a:lnTo>
                    <a:pt x="18" y="384"/>
                  </a:lnTo>
                  <a:lnTo>
                    <a:pt x="9" y="366"/>
                  </a:lnTo>
                  <a:lnTo>
                    <a:pt x="0" y="348"/>
                  </a:lnTo>
                  <a:lnTo>
                    <a:pt x="18" y="331"/>
                  </a:lnTo>
                  <a:lnTo>
                    <a:pt x="26" y="304"/>
                  </a:lnTo>
                  <a:lnTo>
                    <a:pt x="35" y="286"/>
                  </a:lnTo>
                  <a:lnTo>
                    <a:pt x="44" y="277"/>
                  </a:lnTo>
                  <a:lnTo>
                    <a:pt x="44" y="268"/>
                  </a:lnTo>
                  <a:lnTo>
                    <a:pt x="53" y="250"/>
                  </a:lnTo>
                  <a:lnTo>
                    <a:pt x="62" y="232"/>
                  </a:lnTo>
                  <a:lnTo>
                    <a:pt x="71" y="214"/>
                  </a:lnTo>
                  <a:lnTo>
                    <a:pt x="71" y="197"/>
                  </a:lnTo>
                  <a:lnTo>
                    <a:pt x="62" y="179"/>
                  </a:lnTo>
                  <a:lnTo>
                    <a:pt x="53" y="170"/>
                  </a:lnTo>
                  <a:lnTo>
                    <a:pt x="35" y="170"/>
                  </a:lnTo>
                  <a:lnTo>
                    <a:pt x="9" y="161"/>
                  </a:lnTo>
                  <a:lnTo>
                    <a:pt x="9" y="152"/>
                  </a:lnTo>
                  <a:lnTo>
                    <a:pt x="18" y="143"/>
                  </a:lnTo>
                  <a:lnTo>
                    <a:pt x="26" y="134"/>
                  </a:lnTo>
                  <a:lnTo>
                    <a:pt x="35" y="125"/>
                  </a:lnTo>
                  <a:lnTo>
                    <a:pt x="44" y="116"/>
                  </a:lnTo>
                  <a:lnTo>
                    <a:pt x="44" y="116"/>
                  </a:lnTo>
                  <a:lnTo>
                    <a:pt x="53" y="107"/>
                  </a:lnTo>
                  <a:lnTo>
                    <a:pt x="62" y="107"/>
                  </a:lnTo>
                  <a:lnTo>
                    <a:pt x="80" y="98"/>
                  </a:lnTo>
                  <a:lnTo>
                    <a:pt x="89" y="89"/>
                  </a:lnTo>
                  <a:lnTo>
                    <a:pt x="107" y="81"/>
                  </a:lnTo>
                  <a:lnTo>
                    <a:pt x="116" y="63"/>
                  </a:lnTo>
                  <a:lnTo>
                    <a:pt x="116" y="45"/>
                  </a:lnTo>
                  <a:lnTo>
                    <a:pt x="125" y="36"/>
                  </a:lnTo>
                  <a:lnTo>
                    <a:pt x="143" y="36"/>
                  </a:lnTo>
                  <a:lnTo>
                    <a:pt x="160" y="45"/>
                  </a:lnTo>
                  <a:lnTo>
                    <a:pt x="178" y="45"/>
                  </a:lnTo>
                  <a:lnTo>
                    <a:pt x="196" y="45"/>
                  </a:lnTo>
                  <a:lnTo>
                    <a:pt x="205" y="45"/>
                  </a:lnTo>
                  <a:lnTo>
                    <a:pt x="205" y="36"/>
                  </a:lnTo>
                  <a:lnTo>
                    <a:pt x="205" y="27"/>
                  </a:lnTo>
                  <a:lnTo>
                    <a:pt x="205" y="9"/>
                  </a:lnTo>
                  <a:lnTo>
                    <a:pt x="214" y="9"/>
                  </a:lnTo>
                  <a:lnTo>
                    <a:pt x="223" y="0"/>
                  </a:lnTo>
                </a:path>
              </a:pathLst>
            </a:custGeom>
            <a:solidFill>
              <a:srgbClr val="8166A2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7" name="Freeform 70"/>
            <xdr:cNvSpPr>
              <a:spLocks/>
            </xdr:cNvSpPr>
          </xdr:nvSpPr>
          <xdr:spPr bwMode="auto">
            <a:xfrm>
              <a:off x="3117" y="8831"/>
              <a:ext cx="1487" cy="2162"/>
            </a:xfrm>
            <a:custGeom>
              <a:avLst/>
              <a:gdLst>
                <a:gd name="T0" fmla="*/ 500 w 670"/>
                <a:gd name="T1" fmla="*/ 875 h 911"/>
                <a:gd name="T2" fmla="*/ 482 w 670"/>
                <a:gd name="T3" fmla="*/ 902 h 911"/>
                <a:gd name="T4" fmla="*/ 446 w 670"/>
                <a:gd name="T5" fmla="*/ 884 h 911"/>
                <a:gd name="T6" fmla="*/ 429 w 670"/>
                <a:gd name="T7" fmla="*/ 911 h 911"/>
                <a:gd name="T8" fmla="*/ 339 w 670"/>
                <a:gd name="T9" fmla="*/ 893 h 911"/>
                <a:gd name="T10" fmla="*/ 321 w 670"/>
                <a:gd name="T11" fmla="*/ 812 h 911"/>
                <a:gd name="T12" fmla="*/ 339 w 670"/>
                <a:gd name="T13" fmla="*/ 777 h 911"/>
                <a:gd name="T14" fmla="*/ 339 w 670"/>
                <a:gd name="T15" fmla="*/ 750 h 911"/>
                <a:gd name="T16" fmla="*/ 339 w 670"/>
                <a:gd name="T17" fmla="*/ 714 h 911"/>
                <a:gd name="T18" fmla="*/ 295 w 670"/>
                <a:gd name="T19" fmla="*/ 661 h 911"/>
                <a:gd name="T20" fmla="*/ 304 w 670"/>
                <a:gd name="T21" fmla="*/ 616 h 911"/>
                <a:gd name="T22" fmla="*/ 295 w 670"/>
                <a:gd name="T23" fmla="*/ 589 h 911"/>
                <a:gd name="T24" fmla="*/ 250 w 670"/>
                <a:gd name="T25" fmla="*/ 571 h 911"/>
                <a:gd name="T26" fmla="*/ 259 w 670"/>
                <a:gd name="T27" fmla="*/ 527 h 911"/>
                <a:gd name="T28" fmla="*/ 286 w 670"/>
                <a:gd name="T29" fmla="*/ 473 h 911"/>
                <a:gd name="T30" fmla="*/ 295 w 670"/>
                <a:gd name="T31" fmla="*/ 428 h 911"/>
                <a:gd name="T32" fmla="*/ 277 w 670"/>
                <a:gd name="T33" fmla="*/ 357 h 911"/>
                <a:gd name="T34" fmla="*/ 250 w 670"/>
                <a:gd name="T35" fmla="*/ 312 h 911"/>
                <a:gd name="T36" fmla="*/ 241 w 670"/>
                <a:gd name="T37" fmla="*/ 259 h 911"/>
                <a:gd name="T38" fmla="*/ 223 w 670"/>
                <a:gd name="T39" fmla="*/ 232 h 911"/>
                <a:gd name="T40" fmla="*/ 170 w 670"/>
                <a:gd name="T41" fmla="*/ 205 h 911"/>
                <a:gd name="T42" fmla="*/ 125 w 670"/>
                <a:gd name="T43" fmla="*/ 187 h 911"/>
                <a:gd name="T44" fmla="*/ 27 w 670"/>
                <a:gd name="T45" fmla="*/ 187 h 911"/>
                <a:gd name="T46" fmla="*/ 36 w 670"/>
                <a:gd name="T47" fmla="*/ 107 h 911"/>
                <a:gd name="T48" fmla="*/ 0 w 670"/>
                <a:gd name="T49" fmla="*/ 53 h 911"/>
                <a:gd name="T50" fmla="*/ 80 w 670"/>
                <a:gd name="T51" fmla="*/ 27 h 911"/>
                <a:gd name="T52" fmla="*/ 134 w 670"/>
                <a:gd name="T53" fmla="*/ 35 h 911"/>
                <a:gd name="T54" fmla="*/ 170 w 670"/>
                <a:gd name="T55" fmla="*/ 35 h 911"/>
                <a:gd name="T56" fmla="*/ 196 w 670"/>
                <a:gd name="T57" fmla="*/ 27 h 911"/>
                <a:gd name="T58" fmla="*/ 223 w 670"/>
                <a:gd name="T59" fmla="*/ 53 h 911"/>
                <a:gd name="T60" fmla="*/ 268 w 670"/>
                <a:gd name="T61" fmla="*/ 62 h 911"/>
                <a:gd name="T62" fmla="*/ 268 w 670"/>
                <a:gd name="T63" fmla="*/ 27 h 911"/>
                <a:gd name="T64" fmla="*/ 304 w 670"/>
                <a:gd name="T65" fmla="*/ 9 h 911"/>
                <a:gd name="T66" fmla="*/ 330 w 670"/>
                <a:gd name="T67" fmla="*/ 18 h 911"/>
                <a:gd name="T68" fmla="*/ 348 w 670"/>
                <a:gd name="T69" fmla="*/ 35 h 911"/>
                <a:gd name="T70" fmla="*/ 357 w 670"/>
                <a:gd name="T71" fmla="*/ 80 h 911"/>
                <a:gd name="T72" fmla="*/ 402 w 670"/>
                <a:gd name="T73" fmla="*/ 80 h 911"/>
                <a:gd name="T74" fmla="*/ 438 w 670"/>
                <a:gd name="T75" fmla="*/ 71 h 911"/>
                <a:gd name="T76" fmla="*/ 473 w 670"/>
                <a:gd name="T77" fmla="*/ 62 h 911"/>
                <a:gd name="T78" fmla="*/ 509 w 670"/>
                <a:gd name="T79" fmla="*/ 80 h 911"/>
                <a:gd name="T80" fmla="*/ 536 w 670"/>
                <a:gd name="T81" fmla="*/ 89 h 911"/>
                <a:gd name="T82" fmla="*/ 545 w 670"/>
                <a:gd name="T83" fmla="*/ 143 h 911"/>
                <a:gd name="T84" fmla="*/ 598 w 670"/>
                <a:gd name="T85" fmla="*/ 160 h 911"/>
                <a:gd name="T86" fmla="*/ 652 w 670"/>
                <a:gd name="T87" fmla="*/ 143 h 911"/>
                <a:gd name="T88" fmla="*/ 670 w 670"/>
                <a:gd name="T89" fmla="*/ 178 h 911"/>
                <a:gd name="T90" fmla="*/ 661 w 670"/>
                <a:gd name="T91" fmla="*/ 205 h 911"/>
                <a:gd name="T92" fmla="*/ 634 w 670"/>
                <a:gd name="T93" fmla="*/ 232 h 911"/>
                <a:gd name="T94" fmla="*/ 634 w 670"/>
                <a:gd name="T95" fmla="*/ 312 h 911"/>
                <a:gd name="T96" fmla="*/ 616 w 670"/>
                <a:gd name="T97" fmla="*/ 339 h 911"/>
                <a:gd name="T98" fmla="*/ 589 w 670"/>
                <a:gd name="T99" fmla="*/ 339 h 911"/>
                <a:gd name="T100" fmla="*/ 589 w 670"/>
                <a:gd name="T101" fmla="*/ 402 h 911"/>
                <a:gd name="T102" fmla="*/ 580 w 670"/>
                <a:gd name="T103" fmla="*/ 446 h 911"/>
                <a:gd name="T104" fmla="*/ 572 w 670"/>
                <a:gd name="T105" fmla="*/ 464 h 911"/>
                <a:gd name="T106" fmla="*/ 616 w 670"/>
                <a:gd name="T107" fmla="*/ 464 h 911"/>
                <a:gd name="T108" fmla="*/ 634 w 670"/>
                <a:gd name="T109" fmla="*/ 500 h 911"/>
                <a:gd name="T110" fmla="*/ 616 w 670"/>
                <a:gd name="T111" fmla="*/ 553 h 911"/>
                <a:gd name="T112" fmla="*/ 607 w 670"/>
                <a:gd name="T113" fmla="*/ 598 h 911"/>
                <a:gd name="T114" fmla="*/ 607 w 670"/>
                <a:gd name="T115" fmla="*/ 661 h 911"/>
                <a:gd name="T116" fmla="*/ 625 w 670"/>
                <a:gd name="T117" fmla="*/ 705 h 911"/>
                <a:gd name="T118" fmla="*/ 616 w 670"/>
                <a:gd name="T119" fmla="*/ 741 h 911"/>
                <a:gd name="T120" fmla="*/ 598 w 670"/>
                <a:gd name="T121" fmla="*/ 777 h 911"/>
                <a:gd name="T122" fmla="*/ 580 w 670"/>
                <a:gd name="T123" fmla="*/ 821 h 911"/>
                <a:gd name="T124" fmla="*/ 563 w 670"/>
                <a:gd name="T125" fmla="*/ 857 h 91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670" h="911">
                  <a:moveTo>
                    <a:pt x="554" y="875"/>
                  </a:moveTo>
                  <a:lnTo>
                    <a:pt x="545" y="875"/>
                  </a:lnTo>
                  <a:lnTo>
                    <a:pt x="545" y="875"/>
                  </a:lnTo>
                  <a:lnTo>
                    <a:pt x="545" y="875"/>
                  </a:lnTo>
                  <a:lnTo>
                    <a:pt x="536" y="866"/>
                  </a:lnTo>
                  <a:lnTo>
                    <a:pt x="536" y="866"/>
                  </a:lnTo>
                  <a:lnTo>
                    <a:pt x="527" y="866"/>
                  </a:lnTo>
                  <a:lnTo>
                    <a:pt x="527" y="866"/>
                  </a:lnTo>
                  <a:lnTo>
                    <a:pt x="527" y="866"/>
                  </a:lnTo>
                  <a:lnTo>
                    <a:pt x="518" y="866"/>
                  </a:lnTo>
                  <a:lnTo>
                    <a:pt x="518" y="866"/>
                  </a:lnTo>
                  <a:lnTo>
                    <a:pt x="518" y="866"/>
                  </a:lnTo>
                  <a:lnTo>
                    <a:pt x="518" y="866"/>
                  </a:lnTo>
                  <a:lnTo>
                    <a:pt x="509" y="866"/>
                  </a:lnTo>
                  <a:lnTo>
                    <a:pt x="509" y="875"/>
                  </a:lnTo>
                  <a:lnTo>
                    <a:pt x="509" y="875"/>
                  </a:lnTo>
                  <a:lnTo>
                    <a:pt x="509" y="875"/>
                  </a:lnTo>
                  <a:lnTo>
                    <a:pt x="500" y="875"/>
                  </a:lnTo>
                  <a:lnTo>
                    <a:pt x="500" y="875"/>
                  </a:lnTo>
                  <a:lnTo>
                    <a:pt x="500" y="875"/>
                  </a:lnTo>
                  <a:lnTo>
                    <a:pt x="500" y="884"/>
                  </a:lnTo>
                  <a:lnTo>
                    <a:pt x="500" y="884"/>
                  </a:lnTo>
                  <a:lnTo>
                    <a:pt x="500" y="884"/>
                  </a:lnTo>
                  <a:lnTo>
                    <a:pt x="500" y="884"/>
                  </a:lnTo>
                  <a:lnTo>
                    <a:pt x="491" y="884"/>
                  </a:lnTo>
                  <a:lnTo>
                    <a:pt x="491" y="893"/>
                  </a:lnTo>
                  <a:lnTo>
                    <a:pt x="491" y="893"/>
                  </a:lnTo>
                  <a:lnTo>
                    <a:pt x="491" y="893"/>
                  </a:lnTo>
                  <a:lnTo>
                    <a:pt x="491" y="902"/>
                  </a:lnTo>
                  <a:lnTo>
                    <a:pt x="491" y="902"/>
                  </a:lnTo>
                  <a:lnTo>
                    <a:pt x="491" y="902"/>
                  </a:lnTo>
                  <a:lnTo>
                    <a:pt x="491" y="902"/>
                  </a:lnTo>
                  <a:lnTo>
                    <a:pt x="491" y="911"/>
                  </a:lnTo>
                  <a:lnTo>
                    <a:pt x="491" y="911"/>
                  </a:lnTo>
                  <a:lnTo>
                    <a:pt x="491" y="911"/>
                  </a:lnTo>
                  <a:lnTo>
                    <a:pt x="482" y="911"/>
                  </a:lnTo>
                  <a:lnTo>
                    <a:pt x="482" y="902"/>
                  </a:lnTo>
                  <a:lnTo>
                    <a:pt x="482" y="902"/>
                  </a:lnTo>
                  <a:lnTo>
                    <a:pt x="482" y="902"/>
                  </a:lnTo>
                  <a:lnTo>
                    <a:pt x="473" y="902"/>
                  </a:lnTo>
                  <a:lnTo>
                    <a:pt x="473" y="902"/>
                  </a:lnTo>
                  <a:lnTo>
                    <a:pt x="473" y="902"/>
                  </a:lnTo>
                  <a:lnTo>
                    <a:pt x="473" y="893"/>
                  </a:lnTo>
                  <a:lnTo>
                    <a:pt x="464" y="893"/>
                  </a:lnTo>
                  <a:lnTo>
                    <a:pt x="464" y="893"/>
                  </a:lnTo>
                  <a:lnTo>
                    <a:pt x="464" y="893"/>
                  </a:lnTo>
                  <a:lnTo>
                    <a:pt x="464" y="893"/>
                  </a:lnTo>
                  <a:lnTo>
                    <a:pt x="464" y="884"/>
                  </a:lnTo>
                  <a:lnTo>
                    <a:pt x="455" y="884"/>
                  </a:lnTo>
                  <a:lnTo>
                    <a:pt x="455" y="884"/>
                  </a:lnTo>
                  <a:lnTo>
                    <a:pt x="455" y="884"/>
                  </a:lnTo>
                  <a:lnTo>
                    <a:pt x="455" y="884"/>
                  </a:lnTo>
                  <a:lnTo>
                    <a:pt x="455" y="884"/>
                  </a:lnTo>
                  <a:lnTo>
                    <a:pt x="446" y="884"/>
                  </a:lnTo>
                  <a:lnTo>
                    <a:pt x="446" y="884"/>
                  </a:lnTo>
                  <a:lnTo>
                    <a:pt x="446" y="884"/>
                  </a:lnTo>
                  <a:lnTo>
                    <a:pt x="446" y="884"/>
                  </a:lnTo>
                  <a:lnTo>
                    <a:pt x="446" y="884"/>
                  </a:lnTo>
                  <a:lnTo>
                    <a:pt x="446" y="884"/>
                  </a:lnTo>
                  <a:lnTo>
                    <a:pt x="446" y="893"/>
                  </a:lnTo>
                  <a:lnTo>
                    <a:pt x="446" y="893"/>
                  </a:lnTo>
                  <a:lnTo>
                    <a:pt x="446" y="893"/>
                  </a:lnTo>
                  <a:lnTo>
                    <a:pt x="446" y="893"/>
                  </a:lnTo>
                  <a:lnTo>
                    <a:pt x="446" y="902"/>
                  </a:lnTo>
                  <a:lnTo>
                    <a:pt x="446" y="902"/>
                  </a:lnTo>
                  <a:lnTo>
                    <a:pt x="446" y="902"/>
                  </a:lnTo>
                  <a:lnTo>
                    <a:pt x="446" y="902"/>
                  </a:lnTo>
                  <a:lnTo>
                    <a:pt x="438" y="902"/>
                  </a:lnTo>
                  <a:lnTo>
                    <a:pt x="438" y="902"/>
                  </a:lnTo>
                  <a:lnTo>
                    <a:pt x="438" y="902"/>
                  </a:lnTo>
                  <a:lnTo>
                    <a:pt x="438" y="911"/>
                  </a:lnTo>
                  <a:lnTo>
                    <a:pt x="438" y="911"/>
                  </a:lnTo>
                  <a:lnTo>
                    <a:pt x="438" y="911"/>
                  </a:lnTo>
                  <a:lnTo>
                    <a:pt x="429" y="911"/>
                  </a:lnTo>
                  <a:lnTo>
                    <a:pt x="429" y="911"/>
                  </a:lnTo>
                  <a:lnTo>
                    <a:pt x="429" y="911"/>
                  </a:lnTo>
                  <a:lnTo>
                    <a:pt x="420" y="911"/>
                  </a:lnTo>
                  <a:lnTo>
                    <a:pt x="420" y="911"/>
                  </a:lnTo>
                  <a:lnTo>
                    <a:pt x="420" y="911"/>
                  </a:lnTo>
                  <a:lnTo>
                    <a:pt x="411" y="911"/>
                  </a:lnTo>
                  <a:lnTo>
                    <a:pt x="411" y="911"/>
                  </a:lnTo>
                  <a:lnTo>
                    <a:pt x="402" y="911"/>
                  </a:lnTo>
                  <a:lnTo>
                    <a:pt x="402" y="911"/>
                  </a:lnTo>
                  <a:lnTo>
                    <a:pt x="393" y="911"/>
                  </a:lnTo>
                  <a:lnTo>
                    <a:pt x="384" y="911"/>
                  </a:lnTo>
                  <a:lnTo>
                    <a:pt x="384" y="911"/>
                  </a:lnTo>
                  <a:lnTo>
                    <a:pt x="375" y="911"/>
                  </a:lnTo>
                  <a:lnTo>
                    <a:pt x="366" y="911"/>
                  </a:lnTo>
                  <a:lnTo>
                    <a:pt x="366" y="911"/>
                  </a:lnTo>
                  <a:lnTo>
                    <a:pt x="357" y="902"/>
                  </a:lnTo>
                  <a:lnTo>
                    <a:pt x="357" y="902"/>
                  </a:lnTo>
                  <a:lnTo>
                    <a:pt x="348" y="902"/>
                  </a:lnTo>
                  <a:lnTo>
                    <a:pt x="348" y="902"/>
                  </a:lnTo>
                  <a:lnTo>
                    <a:pt x="339" y="893"/>
                  </a:lnTo>
                  <a:lnTo>
                    <a:pt x="339" y="893"/>
                  </a:lnTo>
                  <a:lnTo>
                    <a:pt x="339" y="884"/>
                  </a:lnTo>
                  <a:lnTo>
                    <a:pt x="339" y="884"/>
                  </a:lnTo>
                  <a:lnTo>
                    <a:pt x="330" y="875"/>
                  </a:lnTo>
                  <a:lnTo>
                    <a:pt x="330" y="875"/>
                  </a:lnTo>
                  <a:lnTo>
                    <a:pt x="330" y="866"/>
                  </a:lnTo>
                  <a:lnTo>
                    <a:pt x="330" y="857"/>
                  </a:lnTo>
                  <a:lnTo>
                    <a:pt x="330" y="857"/>
                  </a:lnTo>
                  <a:lnTo>
                    <a:pt x="330" y="848"/>
                  </a:lnTo>
                  <a:lnTo>
                    <a:pt x="330" y="848"/>
                  </a:lnTo>
                  <a:lnTo>
                    <a:pt x="330" y="839"/>
                  </a:lnTo>
                  <a:lnTo>
                    <a:pt x="330" y="839"/>
                  </a:lnTo>
                  <a:lnTo>
                    <a:pt x="330" y="830"/>
                  </a:lnTo>
                  <a:lnTo>
                    <a:pt x="330" y="830"/>
                  </a:lnTo>
                  <a:lnTo>
                    <a:pt x="330" y="830"/>
                  </a:lnTo>
                  <a:lnTo>
                    <a:pt x="321" y="821"/>
                  </a:lnTo>
                  <a:lnTo>
                    <a:pt x="321" y="821"/>
                  </a:lnTo>
                  <a:lnTo>
                    <a:pt x="321" y="821"/>
                  </a:lnTo>
                  <a:lnTo>
                    <a:pt x="321" y="812"/>
                  </a:lnTo>
                  <a:lnTo>
                    <a:pt x="321" y="812"/>
                  </a:lnTo>
                  <a:lnTo>
                    <a:pt x="321" y="812"/>
                  </a:lnTo>
                  <a:lnTo>
                    <a:pt x="321" y="812"/>
                  </a:lnTo>
                  <a:lnTo>
                    <a:pt x="330" y="812"/>
                  </a:lnTo>
                  <a:lnTo>
                    <a:pt x="330" y="812"/>
                  </a:lnTo>
                  <a:lnTo>
                    <a:pt x="330" y="803"/>
                  </a:lnTo>
                  <a:lnTo>
                    <a:pt x="330" y="803"/>
                  </a:lnTo>
                  <a:lnTo>
                    <a:pt x="339" y="803"/>
                  </a:lnTo>
                  <a:lnTo>
                    <a:pt x="339" y="803"/>
                  </a:lnTo>
                  <a:lnTo>
                    <a:pt x="339" y="803"/>
                  </a:lnTo>
                  <a:lnTo>
                    <a:pt x="339" y="803"/>
                  </a:lnTo>
                  <a:lnTo>
                    <a:pt x="339" y="803"/>
                  </a:lnTo>
                  <a:lnTo>
                    <a:pt x="348" y="794"/>
                  </a:lnTo>
                  <a:lnTo>
                    <a:pt x="348" y="794"/>
                  </a:lnTo>
                  <a:lnTo>
                    <a:pt x="348" y="794"/>
                  </a:lnTo>
                  <a:lnTo>
                    <a:pt x="348" y="794"/>
                  </a:lnTo>
                  <a:lnTo>
                    <a:pt x="348" y="786"/>
                  </a:lnTo>
                  <a:lnTo>
                    <a:pt x="348" y="786"/>
                  </a:lnTo>
                  <a:lnTo>
                    <a:pt x="339" y="786"/>
                  </a:lnTo>
                  <a:lnTo>
                    <a:pt x="339" y="777"/>
                  </a:lnTo>
                  <a:lnTo>
                    <a:pt x="339" y="777"/>
                  </a:lnTo>
                  <a:lnTo>
                    <a:pt x="339" y="777"/>
                  </a:lnTo>
                  <a:lnTo>
                    <a:pt x="339" y="768"/>
                  </a:lnTo>
                  <a:lnTo>
                    <a:pt x="330" y="768"/>
                  </a:lnTo>
                  <a:lnTo>
                    <a:pt x="330" y="768"/>
                  </a:lnTo>
                  <a:lnTo>
                    <a:pt x="330" y="768"/>
                  </a:lnTo>
                  <a:lnTo>
                    <a:pt x="330" y="759"/>
                  </a:lnTo>
                  <a:lnTo>
                    <a:pt x="321" y="759"/>
                  </a:lnTo>
                  <a:lnTo>
                    <a:pt x="321" y="759"/>
                  </a:lnTo>
                  <a:lnTo>
                    <a:pt x="321" y="759"/>
                  </a:lnTo>
                  <a:lnTo>
                    <a:pt x="321" y="759"/>
                  </a:lnTo>
                  <a:lnTo>
                    <a:pt x="321" y="750"/>
                  </a:lnTo>
                  <a:lnTo>
                    <a:pt x="321" y="750"/>
                  </a:lnTo>
                  <a:lnTo>
                    <a:pt x="321" y="750"/>
                  </a:lnTo>
                  <a:lnTo>
                    <a:pt x="330" y="750"/>
                  </a:lnTo>
                  <a:lnTo>
                    <a:pt x="330" y="750"/>
                  </a:lnTo>
                  <a:lnTo>
                    <a:pt x="330" y="750"/>
                  </a:lnTo>
                  <a:lnTo>
                    <a:pt x="330" y="750"/>
                  </a:lnTo>
                  <a:lnTo>
                    <a:pt x="339" y="750"/>
                  </a:lnTo>
                  <a:lnTo>
                    <a:pt x="339" y="750"/>
                  </a:lnTo>
                  <a:lnTo>
                    <a:pt x="339" y="750"/>
                  </a:lnTo>
                  <a:lnTo>
                    <a:pt x="348" y="750"/>
                  </a:lnTo>
                  <a:lnTo>
                    <a:pt x="348" y="750"/>
                  </a:lnTo>
                  <a:lnTo>
                    <a:pt x="348" y="750"/>
                  </a:lnTo>
                  <a:lnTo>
                    <a:pt x="357" y="750"/>
                  </a:lnTo>
                  <a:lnTo>
                    <a:pt x="357" y="750"/>
                  </a:lnTo>
                  <a:lnTo>
                    <a:pt x="357" y="750"/>
                  </a:lnTo>
                  <a:lnTo>
                    <a:pt x="357" y="741"/>
                  </a:lnTo>
                  <a:lnTo>
                    <a:pt x="357" y="741"/>
                  </a:lnTo>
                  <a:lnTo>
                    <a:pt x="357" y="741"/>
                  </a:lnTo>
                  <a:lnTo>
                    <a:pt x="357" y="741"/>
                  </a:lnTo>
                  <a:lnTo>
                    <a:pt x="357" y="732"/>
                  </a:lnTo>
                  <a:lnTo>
                    <a:pt x="357" y="732"/>
                  </a:lnTo>
                  <a:lnTo>
                    <a:pt x="348" y="732"/>
                  </a:lnTo>
                  <a:lnTo>
                    <a:pt x="348" y="723"/>
                  </a:lnTo>
                  <a:lnTo>
                    <a:pt x="348" y="723"/>
                  </a:lnTo>
                  <a:lnTo>
                    <a:pt x="339" y="714"/>
                  </a:lnTo>
                  <a:lnTo>
                    <a:pt x="339" y="714"/>
                  </a:lnTo>
                  <a:lnTo>
                    <a:pt x="330" y="705"/>
                  </a:lnTo>
                  <a:lnTo>
                    <a:pt x="330" y="705"/>
                  </a:lnTo>
                  <a:lnTo>
                    <a:pt x="321" y="696"/>
                  </a:lnTo>
                  <a:lnTo>
                    <a:pt x="321" y="687"/>
                  </a:lnTo>
                  <a:lnTo>
                    <a:pt x="312" y="687"/>
                  </a:lnTo>
                  <a:lnTo>
                    <a:pt x="312" y="687"/>
                  </a:lnTo>
                  <a:lnTo>
                    <a:pt x="312" y="678"/>
                  </a:lnTo>
                  <a:lnTo>
                    <a:pt x="304" y="678"/>
                  </a:lnTo>
                  <a:lnTo>
                    <a:pt x="304" y="678"/>
                  </a:lnTo>
                  <a:lnTo>
                    <a:pt x="304" y="678"/>
                  </a:lnTo>
                  <a:lnTo>
                    <a:pt x="295" y="678"/>
                  </a:lnTo>
                  <a:lnTo>
                    <a:pt x="295" y="678"/>
                  </a:lnTo>
                  <a:lnTo>
                    <a:pt x="295" y="678"/>
                  </a:lnTo>
                  <a:lnTo>
                    <a:pt x="295" y="678"/>
                  </a:lnTo>
                  <a:lnTo>
                    <a:pt x="295" y="669"/>
                  </a:lnTo>
                  <a:lnTo>
                    <a:pt x="295" y="669"/>
                  </a:lnTo>
                  <a:lnTo>
                    <a:pt x="295" y="669"/>
                  </a:lnTo>
                  <a:lnTo>
                    <a:pt x="295" y="669"/>
                  </a:lnTo>
                  <a:lnTo>
                    <a:pt x="295" y="661"/>
                  </a:lnTo>
                  <a:lnTo>
                    <a:pt x="295" y="661"/>
                  </a:lnTo>
                  <a:lnTo>
                    <a:pt x="295" y="661"/>
                  </a:lnTo>
                  <a:lnTo>
                    <a:pt x="295" y="652"/>
                  </a:lnTo>
                  <a:lnTo>
                    <a:pt x="295" y="652"/>
                  </a:lnTo>
                  <a:lnTo>
                    <a:pt x="295" y="652"/>
                  </a:lnTo>
                  <a:lnTo>
                    <a:pt x="286" y="652"/>
                  </a:lnTo>
                  <a:lnTo>
                    <a:pt x="286" y="643"/>
                  </a:lnTo>
                  <a:lnTo>
                    <a:pt x="286" y="643"/>
                  </a:lnTo>
                  <a:lnTo>
                    <a:pt x="286" y="643"/>
                  </a:lnTo>
                  <a:lnTo>
                    <a:pt x="277" y="643"/>
                  </a:lnTo>
                  <a:lnTo>
                    <a:pt x="277" y="634"/>
                  </a:lnTo>
                  <a:lnTo>
                    <a:pt x="277" y="634"/>
                  </a:lnTo>
                  <a:lnTo>
                    <a:pt x="286" y="634"/>
                  </a:lnTo>
                  <a:lnTo>
                    <a:pt x="286" y="634"/>
                  </a:lnTo>
                  <a:lnTo>
                    <a:pt x="286" y="625"/>
                  </a:lnTo>
                  <a:lnTo>
                    <a:pt x="295" y="625"/>
                  </a:lnTo>
                  <a:lnTo>
                    <a:pt x="295" y="625"/>
                  </a:lnTo>
                  <a:lnTo>
                    <a:pt x="295" y="625"/>
                  </a:lnTo>
                  <a:lnTo>
                    <a:pt x="304" y="616"/>
                  </a:lnTo>
                  <a:lnTo>
                    <a:pt x="304" y="616"/>
                  </a:lnTo>
                  <a:lnTo>
                    <a:pt x="304" y="616"/>
                  </a:lnTo>
                  <a:lnTo>
                    <a:pt x="304" y="616"/>
                  </a:lnTo>
                  <a:lnTo>
                    <a:pt x="304" y="607"/>
                  </a:lnTo>
                  <a:lnTo>
                    <a:pt x="304" y="607"/>
                  </a:lnTo>
                  <a:lnTo>
                    <a:pt x="304" y="607"/>
                  </a:lnTo>
                  <a:lnTo>
                    <a:pt x="304" y="607"/>
                  </a:lnTo>
                  <a:lnTo>
                    <a:pt x="304" y="607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304" y="598"/>
                  </a:lnTo>
                  <a:lnTo>
                    <a:pt x="295" y="598"/>
                  </a:lnTo>
                  <a:lnTo>
                    <a:pt x="295" y="589"/>
                  </a:lnTo>
                  <a:lnTo>
                    <a:pt x="295" y="589"/>
                  </a:lnTo>
                  <a:lnTo>
                    <a:pt x="295" y="589"/>
                  </a:lnTo>
                  <a:lnTo>
                    <a:pt x="286" y="589"/>
                  </a:lnTo>
                  <a:lnTo>
                    <a:pt x="286" y="589"/>
                  </a:lnTo>
                  <a:lnTo>
                    <a:pt x="286" y="589"/>
                  </a:lnTo>
                  <a:lnTo>
                    <a:pt x="286" y="589"/>
                  </a:lnTo>
                  <a:lnTo>
                    <a:pt x="277" y="589"/>
                  </a:lnTo>
                  <a:lnTo>
                    <a:pt x="277" y="589"/>
                  </a:lnTo>
                  <a:lnTo>
                    <a:pt x="277" y="589"/>
                  </a:lnTo>
                  <a:lnTo>
                    <a:pt x="277" y="589"/>
                  </a:lnTo>
                  <a:lnTo>
                    <a:pt x="268" y="589"/>
                  </a:lnTo>
                  <a:lnTo>
                    <a:pt x="268" y="589"/>
                  </a:lnTo>
                  <a:lnTo>
                    <a:pt x="268" y="589"/>
                  </a:lnTo>
                  <a:lnTo>
                    <a:pt x="259" y="589"/>
                  </a:lnTo>
                  <a:lnTo>
                    <a:pt x="259" y="580"/>
                  </a:lnTo>
                  <a:lnTo>
                    <a:pt x="259" y="580"/>
                  </a:lnTo>
                  <a:lnTo>
                    <a:pt x="250" y="580"/>
                  </a:lnTo>
                  <a:lnTo>
                    <a:pt x="250" y="580"/>
                  </a:lnTo>
                  <a:lnTo>
                    <a:pt x="250" y="571"/>
                  </a:lnTo>
                  <a:lnTo>
                    <a:pt x="241" y="571"/>
                  </a:lnTo>
                  <a:lnTo>
                    <a:pt x="241" y="571"/>
                  </a:lnTo>
                  <a:lnTo>
                    <a:pt x="241" y="562"/>
                  </a:lnTo>
                  <a:lnTo>
                    <a:pt x="241" y="562"/>
                  </a:lnTo>
                  <a:lnTo>
                    <a:pt x="232" y="562"/>
                  </a:lnTo>
                  <a:lnTo>
                    <a:pt x="232" y="553"/>
                  </a:lnTo>
                  <a:lnTo>
                    <a:pt x="232" y="553"/>
                  </a:lnTo>
                  <a:lnTo>
                    <a:pt x="232" y="553"/>
                  </a:lnTo>
                  <a:lnTo>
                    <a:pt x="232" y="544"/>
                  </a:lnTo>
                  <a:lnTo>
                    <a:pt x="232" y="544"/>
                  </a:lnTo>
                  <a:lnTo>
                    <a:pt x="232" y="544"/>
                  </a:lnTo>
                  <a:lnTo>
                    <a:pt x="241" y="535"/>
                  </a:lnTo>
                  <a:lnTo>
                    <a:pt x="241" y="535"/>
                  </a:lnTo>
                  <a:lnTo>
                    <a:pt x="241" y="535"/>
                  </a:lnTo>
                  <a:lnTo>
                    <a:pt x="250" y="535"/>
                  </a:lnTo>
                  <a:lnTo>
                    <a:pt x="250" y="535"/>
                  </a:lnTo>
                  <a:lnTo>
                    <a:pt x="250" y="527"/>
                  </a:lnTo>
                  <a:lnTo>
                    <a:pt x="259" y="527"/>
                  </a:lnTo>
                  <a:lnTo>
                    <a:pt x="259" y="527"/>
                  </a:lnTo>
                  <a:lnTo>
                    <a:pt x="259" y="527"/>
                  </a:lnTo>
                  <a:lnTo>
                    <a:pt x="259" y="518"/>
                  </a:lnTo>
                  <a:lnTo>
                    <a:pt x="259" y="518"/>
                  </a:lnTo>
                  <a:lnTo>
                    <a:pt x="259" y="518"/>
                  </a:lnTo>
                  <a:lnTo>
                    <a:pt x="268" y="518"/>
                  </a:lnTo>
                  <a:lnTo>
                    <a:pt x="268" y="518"/>
                  </a:lnTo>
                  <a:lnTo>
                    <a:pt x="268" y="509"/>
                  </a:lnTo>
                  <a:lnTo>
                    <a:pt x="268" y="509"/>
                  </a:lnTo>
                  <a:lnTo>
                    <a:pt x="268" y="500"/>
                  </a:lnTo>
                  <a:lnTo>
                    <a:pt x="268" y="500"/>
                  </a:lnTo>
                  <a:lnTo>
                    <a:pt x="277" y="500"/>
                  </a:lnTo>
                  <a:lnTo>
                    <a:pt x="277" y="491"/>
                  </a:lnTo>
                  <a:lnTo>
                    <a:pt x="277" y="491"/>
                  </a:lnTo>
                  <a:lnTo>
                    <a:pt x="277" y="482"/>
                  </a:lnTo>
                  <a:lnTo>
                    <a:pt x="277" y="482"/>
                  </a:lnTo>
                  <a:lnTo>
                    <a:pt x="277" y="482"/>
                  </a:lnTo>
                  <a:lnTo>
                    <a:pt x="286" y="482"/>
                  </a:lnTo>
                  <a:lnTo>
                    <a:pt x="286" y="473"/>
                  </a:lnTo>
                  <a:lnTo>
                    <a:pt x="286" y="473"/>
                  </a:lnTo>
                  <a:lnTo>
                    <a:pt x="286" y="473"/>
                  </a:lnTo>
                  <a:lnTo>
                    <a:pt x="286" y="473"/>
                  </a:lnTo>
                  <a:lnTo>
                    <a:pt x="286" y="473"/>
                  </a:lnTo>
                  <a:lnTo>
                    <a:pt x="286" y="464"/>
                  </a:lnTo>
                  <a:lnTo>
                    <a:pt x="295" y="464"/>
                  </a:lnTo>
                  <a:lnTo>
                    <a:pt x="295" y="464"/>
                  </a:lnTo>
                  <a:lnTo>
                    <a:pt x="295" y="464"/>
                  </a:lnTo>
                  <a:lnTo>
                    <a:pt x="295" y="455"/>
                  </a:lnTo>
                  <a:lnTo>
                    <a:pt x="295" y="455"/>
                  </a:lnTo>
                  <a:lnTo>
                    <a:pt x="295" y="455"/>
                  </a:lnTo>
                  <a:lnTo>
                    <a:pt x="295" y="446"/>
                  </a:lnTo>
                  <a:lnTo>
                    <a:pt x="295" y="446"/>
                  </a:lnTo>
                  <a:lnTo>
                    <a:pt x="295" y="446"/>
                  </a:lnTo>
                  <a:lnTo>
                    <a:pt x="295" y="446"/>
                  </a:lnTo>
                  <a:lnTo>
                    <a:pt x="295" y="437"/>
                  </a:lnTo>
                  <a:lnTo>
                    <a:pt x="295" y="437"/>
                  </a:lnTo>
                  <a:lnTo>
                    <a:pt x="295" y="437"/>
                  </a:lnTo>
                  <a:lnTo>
                    <a:pt x="295" y="428"/>
                  </a:lnTo>
                  <a:lnTo>
                    <a:pt x="295" y="428"/>
                  </a:lnTo>
                  <a:lnTo>
                    <a:pt x="295" y="428"/>
                  </a:lnTo>
                  <a:lnTo>
                    <a:pt x="295" y="419"/>
                  </a:lnTo>
                  <a:lnTo>
                    <a:pt x="286" y="419"/>
                  </a:lnTo>
                  <a:lnTo>
                    <a:pt x="286" y="419"/>
                  </a:lnTo>
                  <a:lnTo>
                    <a:pt x="286" y="410"/>
                  </a:lnTo>
                  <a:lnTo>
                    <a:pt x="277" y="410"/>
                  </a:lnTo>
                  <a:lnTo>
                    <a:pt x="277" y="410"/>
                  </a:lnTo>
                  <a:lnTo>
                    <a:pt x="277" y="402"/>
                  </a:lnTo>
                  <a:lnTo>
                    <a:pt x="277" y="402"/>
                  </a:lnTo>
                  <a:lnTo>
                    <a:pt x="277" y="402"/>
                  </a:lnTo>
                  <a:lnTo>
                    <a:pt x="277" y="393"/>
                  </a:lnTo>
                  <a:lnTo>
                    <a:pt x="277" y="393"/>
                  </a:lnTo>
                  <a:lnTo>
                    <a:pt x="277" y="384"/>
                  </a:lnTo>
                  <a:lnTo>
                    <a:pt x="277" y="384"/>
                  </a:lnTo>
                  <a:lnTo>
                    <a:pt x="277" y="375"/>
                  </a:lnTo>
                  <a:lnTo>
                    <a:pt x="277" y="375"/>
                  </a:lnTo>
                  <a:lnTo>
                    <a:pt x="277" y="366"/>
                  </a:lnTo>
                  <a:lnTo>
                    <a:pt x="277" y="366"/>
                  </a:lnTo>
                  <a:lnTo>
                    <a:pt x="277" y="357"/>
                  </a:lnTo>
                  <a:lnTo>
                    <a:pt x="277" y="357"/>
                  </a:lnTo>
                  <a:lnTo>
                    <a:pt x="277" y="348"/>
                  </a:lnTo>
                  <a:lnTo>
                    <a:pt x="277" y="339"/>
                  </a:lnTo>
                  <a:lnTo>
                    <a:pt x="277" y="339"/>
                  </a:lnTo>
                  <a:lnTo>
                    <a:pt x="277" y="330"/>
                  </a:lnTo>
                  <a:lnTo>
                    <a:pt x="268" y="330"/>
                  </a:lnTo>
                  <a:lnTo>
                    <a:pt x="268" y="330"/>
                  </a:lnTo>
                  <a:lnTo>
                    <a:pt x="268" y="330"/>
                  </a:lnTo>
                  <a:lnTo>
                    <a:pt x="268" y="330"/>
                  </a:lnTo>
                  <a:lnTo>
                    <a:pt x="259" y="330"/>
                  </a:lnTo>
                  <a:lnTo>
                    <a:pt x="259" y="330"/>
                  </a:lnTo>
                  <a:lnTo>
                    <a:pt x="250" y="330"/>
                  </a:lnTo>
                  <a:lnTo>
                    <a:pt x="250" y="330"/>
                  </a:lnTo>
                  <a:lnTo>
                    <a:pt x="250" y="330"/>
                  </a:lnTo>
                  <a:lnTo>
                    <a:pt x="250" y="321"/>
                  </a:lnTo>
                  <a:lnTo>
                    <a:pt x="250" y="321"/>
                  </a:lnTo>
                  <a:lnTo>
                    <a:pt x="250" y="312"/>
                  </a:lnTo>
                  <a:lnTo>
                    <a:pt x="250" y="312"/>
                  </a:lnTo>
                  <a:lnTo>
                    <a:pt x="250" y="312"/>
                  </a:lnTo>
                  <a:lnTo>
                    <a:pt x="250" y="303"/>
                  </a:lnTo>
                  <a:lnTo>
                    <a:pt x="250" y="303"/>
                  </a:lnTo>
                  <a:lnTo>
                    <a:pt x="250" y="294"/>
                  </a:lnTo>
                  <a:lnTo>
                    <a:pt x="250" y="294"/>
                  </a:lnTo>
                  <a:lnTo>
                    <a:pt x="250" y="294"/>
                  </a:lnTo>
                  <a:lnTo>
                    <a:pt x="250" y="285"/>
                  </a:lnTo>
                  <a:lnTo>
                    <a:pt x="250" y="285"/>
                  </a:lnTo>
                  <a:lnTo>
                    <a:pt x="250" y="285"/>
                  </a:lnTo>
                  <a:lnTo>
                    <a:pt x="250" y="285"/>
                  </a:lnTo>
                  <a:lnTo>
                    <a:pt x="250" y="277"/>
                  </a:lnTo>
                  <a:lnTo>
                    <a:pt x="250" y="277"/>
                  </a:lnTo>
                  <a:lnTo>
                    <a:pt x="250" y="277"/>
                  </a:lnTo>
                  <a:lnTo>
                    <a:pt x="250" y="277"/>
                  </a:lnTo>
                  <a:lnTo>
                    <a:pt x="250" y="268"/>
                  </a:lnTo>
                  <a:lnTo>
                    <a:pt x="241" y="268"/>
                  </a:lnTo>
                  <a:lnTo>
                    <a:pt x="241" y="268"/>
                  </a:lnTo>
                  <a:lnTo>
                    <a:pt x="241" y="268"/>
                  </a:lnTo>
                  <a:lnTo>
                    <a:pt x="241" y="268"/>
                  </a:lnTo>
                  <a:lnTo>
                    <a:pt x="241" y="259"/>
                  </a:lnTo>
                  <a:lnTo>
                    <a:pt x="241" y="259"/>
                  </a:lnTo>
                  <a:lnTo>
                    <a:pt x="241" y="259"/>
                  </a:lnTo>
                  <a:lnTo>
                    <a:pt x="241" y="250"/>
                  </a:lnTo>
                  <a:lnTo>
                    <a:pt x="241" y="250"/>
                  </a:lnTo>
                  <a:lnTo>
                    <a:pt x="241" y="250"/>
                  </a:lnTo>
                  <a:lnTo>
                    <a:pt x="241" y="241"/>
                  </a:lnTo>
                  <a:lnTo>
                    <a:pt x="241" y="241"/>
                  </a:lnTo>
                  <a:lnTo>
                    <a:pt x="241" y="241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41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32" y="232"/>
                  </a:lnTo>
                  <a:lnTo>
                    <a:pt x="223" y="232"/>
                  </a:lnTo>
                  <a:lnTo>
                    <a:pt x="223" y="232"/>
                  </a:lnTo>
                  <a:lnTo>
                    <a:pt x="214" y="232"/>
                  </a:lnTo>
                  <a:lnTo>
                    <a:pt x="214" y="232"/>
                  </a:lnTo>
                  <a:lnTo>
                    <a:pt x="205" y="223"/>
                  </a:lnTo>
                  <a:lnTo>
                    <a:pt x="205" y="223"/>
                  </a:lnTo>
                  <a:lnTo>
                    <a:pt x="205" y="223"/>
                  </a:lnTo>
                  <a:lnTo>
                    <a:pt x="196" y="223"/>
                  </a:lnTo>
                  <a:lnTo>
                    <a:pt x="196" y="223"/>
                  </a:lnTo>
                  <a:lnTo>
                    <a:pt x="187" y="223"/>
                  </a:lnTo>
                  <a:lnTo>
                    <a:pt x="187" y="223"/>
                  </a:lnTo>
                  <a:lnTo>
                    <a:pt x="187" y="223"/>
                  </a:lnTo>
                  <a:lnTo>
                    <a:pt x="179" y="223"/>
                  </a:lnTo>
                  <a:lnTo>
                    <a:pt x="179" y="223"/>
                  </a:lnTo>
                  <a:lnTo>
                    <a:pt x="179" y="223"/>
                  </a:lnTo>
                  <a:lnTo>
                    <a:pt x="170" y="214"/>
                  </a:lnTo>
                  <a:lnTo>
                    <a:pt x="170" y="214"/>
                  </a:lnTo>
                  <a:lnTo>
                    <a:pt x="170" y="214"/>
                  </a:lnTo>
                  <a:lnTo>
                    <a:pt x="170" y="214"/>
                  </a:lnTo>
                  <a:lnTo>
                    <a:pt x="170" y="205"/>
                  </a:lnTo>
                  <a:lnTo>
                    <a:pt x="170" y="205"/>
                  </a:lnTo>
                  <a:lnTo>
                    <a:pt x="170" y="205"/>
                  </a:lnTo>
                  <a:lnTo>
                    <a:pt x="170" y="205"/>
                  </a:lnTo>
                  <a:lnTo>
                    <a:pt x="170" y="205"/>
                  </a:lnTo>
                  <a:lnTo>
                    <a:pt x="170" y="196"/>
                  </a:lnTo>
                  <a:lnTo>
                    <a:pt x="161" y="196"/>
                  </a:lnTo>
                  <a:lnTo>
                    <a:pt x="161" y="196"/>
                  </a:lnTo>
                  <a:lnTo>
                    <a:pt x="161" y="196"/>
                  </a:lnTo>
                  <a:lnTo>
                    <a:pt x="161" y="196"/>
                  </a:lnTo>
                  <a:lnTo>
                    <a:pt x="161" y="196"/>
                  </a:lnTo>
                  <a:lnTo>
                    <a:pt x="152" y="196"/>
                  </a:lnTo>
                  <a:lnTo>
                    <a:pt x="152" y="187"/>
                  </a:lnTo>
                  <a:lnTo>
                    <a:pt x="152" y="187"/>
                  </a:lnTo>
                  <a:lnTo>
                    <a:pt x="152" y="187"/>
                  </a:lnTo>
                  <a:lnTo>
                    <a:pt x="143" y="187"/>
                  </a:lnTo>
                  <a:lnTo>
                    <a:pt x="143" y="187"/>
                  </a:lnTo>
                  <a:lnTo>
                    <a:pt x="134" y="187"/>
                  </a:lnTo>
                  <a:lnTo>
                    <a:pt x="134" y="187"/>
                  </a:lnTo>
                  <a:lnTo>
                    <a:pt x="125" y="187"/>
                  </a:lnTo>
                  <a:lnTo>
                    <a:pt x="125" y="187"/>
                  </a:lnTo>
                  <a:lnTo>
                    <a:pt x="116" y="187"/>
                  </a:lnTo>
                  <a:lnTo>
                    <a:pt x="107" y="187"/>
                  </a:lnTo>
                  <a:lnTo>
                    <a:pt x="98" y="187"/>
                  </a:lnTo>
                  <a:lnTo>
                    <a:pt x="89" y="187"/>
                  </a:lnTo>
                  <a:lnTo>
                    <a:pt x="89" y="187"/>
                  </a:lnTo>
                  <a:lnTo>
                    <a:pt x="80" y="187"/>
                  </a:lnTo>
                  <a:lnTo>
                    <a:pt x="71" y="187"/>
                  </a:lnTo>
                  <a:lnTo>
                    <a:pt x="71" y="187"/>
                  </a:lnTo>
                  <a:lnTo>
                    <a:pt x="62" y="187"/>
                  </a:lnTo>
                  <a:lnTo>
                    <a:pt x="53" y="187"/>
                  </a:lnTo>
                  <a:lnTo>
                    <a:pt x="53" y="187"/>
                  </a:lnTo>
                  <a:lnTo>
                    <a:pt x="45" y="187"/>
                  </a:lnTo>
                  <a:lnTo>
                    <a:pt x="45" y="187"/>
                  </a:lnTo>
                  <a:lnTo>
                    <a:pt x="36" y="178"/>
                  </a:lnTo>
                  <a:lnTo>
                    <a:pt x="36" y="178"/>
                  </a:lnTo>
                  <a:lnTo>
                    <a:pt x="36" y="187"/>
                  </a:lnTo>
                  <a:lnTo>
                    <a:pt x="27" y="187"/>
                  </a:lnTo>
                  <a:lnTo>
                    <a:pt x="27" y="187"/>
                  </a:lnTo>
                  <a:lnTo>
                    <a:pt x="27" y="187"/>
                  </a:lnTo>
                  <a:lnTo>
                    <a:pt x="27" y="187"/>
                  </a:lnTo>
                  <a:lnTo>
                    <a:pt x="27" y="187"/>
                  </a:lnTo>
                  <a:lnTo>
                    <a:pt x="18" y="178"/>
                  </a:lnTo>
                  <a:lnTo>
                    <a:pt x="18" y="178"/>
                  </a:lnTo>
                  <a:lnTo>
                    <a:pt x="18" y="178"/>
                  </a:lnTo>
                  <a:lnTo>
                    <a:pt x="18" y="169"/>
                  </a:lnTo>
                  <a:lnTo>
                    <a:pt x="18" y="169"/>
                  </a:lnTo>
                  <a:lnTo>
                    <a:pt x="27" y="169"/>
                  </a:lnTo>
                  <a:lnTo>
                    <a:pt x="27" y="160"/>
                  </a:lnTo>
                  <a:lnTo>
                    <a:pt x="27" y="160"/>
                  </a:lnTo>
                  <a:lnTo>
                    <a:pt x="27" y="152"/>
                  </a:lnTo>
                  <a:lnTo>
                    <a:pt x="27" y="152"/>
                  </a:lnTo>
                  <a:lnTo>
                    <a:pt x="27" y="143"/>
                  </a:lnTo>
                  <a:lnTo>
                    <a:pt x="27" y="134"/>
                  </a:lnTo>
                  <a:lnTo>
                    <a:pt x="27" y="125"/>
                  </a:lnTo>
                  <a:lnTo>
                    <a:pt x="36" y="125"/>
                  </a:lnTo>
                  <a:lnTo>
                    <a:pt x="36" y="116"/>
                  </a:lnTo>
                  <a:lnTo>
                    <a:pt x="36" y="107"/>
                  </a:lnTo>
                  <a:lnTo>
                    <a:pt x="36" y="98"/>
                  </a:lnTo>
                  <a:lnTo>
                    <a:pt x="27" y="98"/>
                  </a:lnTo>
                  <a:lnTo>
                    <a:pt x="27" y="98"/>
                  </a:lnTo>
                  <a:lnTo>
                    <a:pt x="27" y="89"/>
                  </a:lnTo>
                  <a:lnTo>
                    <a:pt x="27" y="89"/>
                  </a:lnTo>
                  <a:lnTo>
                    <a:pt x="18" y="89"/>
                  </a:lnTo>
                  <a:lnTo>
                    <a:pt x="18" y="80"/>
                  </a:lnTo>
                  <a:lnTo>
                    <a:pt x="18" y="80"/>
                  </a:lnTo>
                  <a:lnTo>
                    <a:pt x="9" y="80"/>
                  </a:lnTo>
                  <a:lnTo>
                    <a:pt x="9" y="71"/>
                  </a:lnTo>
                  <a:lnTo>
                    <a:pt x="9" y="71"/>
                  </a:lnTo>
                  <a:lnTo>
                    <a:pt x="0" y="71"/>
                  </a:lnTo>
                  <a:lnTo>
                    <a:pt x="0" y="71"/>
                  </a:lnTo>
                  <a:lnTo>
                    <a:pt x="0" y="62"/>
                  </a:lnTo>
                  <a:lnTo>
                    <a:pt x="0" y="62"/>
                  </a:lnTo>
                  <a:lnTo>
                    <a:pt x="0" y="62"/>
                  </a:lnTo>
                  <a:lnTo>
                    <a:pt x="0" y="53"/>
                  </a:lnTo>
                  <a:lnTo>
                    <a:pt x="0" y="53"/>
                  </a:lnTo>
                  <a:lnTo>
                    <a:pt x="0" y="53"/>
                  </a:lnTo>
                  <a:lnTo>
                    <a:pt x="9" y="53"/>
                  </a:lnTo>
                  <a:lnTo>
                    <a:pt x="9" y="53"/>
                  </a:lnTo>
                  <a:lnTo>
                    <a:pt x="18" y="53"/>
                  </a:lnTo>
                  <a:lnTo>
                    <a:pt x="27" y="53"/>
                  </a:lnTo>
                  <a:lnTo>
                    <a:pt x="27" y="53"/>
                  </a:lnTo>
                  <a:lnTo>
                    <a:pt x="36" y="53"/>
                  </a:lnTo>
                  <a:lnTo>
                    <a:pt x="36" y="44"/>
                  </a:lnTo>
                  <a:lnTo>
                    <a:pt x="36" y="44"/>
                  </a:lnTo>
                  <a:lnTo>
                    <a:pt x="45" y="44"/>
                  </a:lnTo>
                  <a:lnTo>
                    <a:pt x="45" y="44"/>
                  </a:lnTo>
                  <a:lnTo>
                    <a:pt x="53" y="44"/>
                  </a:lnTo>
                  <a:lnTo>
                    <a:pt x="53" y="35"/>
                  </a:lnTo>
                  <a:lnTo>
                    <a:pt x="53" y="35"/>
                  </a:lnTo>
                  <a:lnTo>
                    <a:pt x="62" y="35"/>
                  </a:lnTo>
                  <a:lnTo>
                    <a:pt x="62" y="35"/>
                  </a:lnTo>
                  <a:lnTo>
                    <a:pt x="71" y="35"/>
                  </a:lnTo>
                  <a:lnTo>
                    <a:pt x="71" y="27"/>
                  </a:lnTo>
                  <a:lnTo>
                    <a:pt x="80" y="27"/>
                  </a:lnTo>
                  <a:lnTo>
                    <a:pt x="80" y="27"/>
                  </a:lnTo>
                  <a:lnTo>
                    <a:pt x="89" y="27"/>
                  </a:lnTo>
                  <a:lnTo>
                    <a:pt x="89" y="27"/>
                  </a:lnTo>
                  <a:lnTo>
                    <a:pt x="89" y="27"/>
                  </a:lnTo>
                  <a:lnTo>
                    <a:pt x="98" y="27"/>
                  </a:lnTo>
                  <a:lnTo>
                    <a:pt x="98" y="27"/>
                  </a:lnTo>
                  <a:lnTo>
                    <a:pt x="107" y="27"/>
                  </a:lnTo>
                  <a:lnTo>
                    <a:pt x="107" y="27"/>
                  </a:lnTo>
                  <a:lnTo>
                    <a:pt x="107" y="27"/>
                  </a:lnTo>
                  <a:lnTo>
                    <a:pt x="116" y="27"/>
                  </a:lnTo>
                  <a:lnTo>
                    <a:pt x="116" y="27"/>
                  </a:lnTo>
                  <a:lnTo>
                    <a:pt x="116" y="18"/>
                  </a:lnTo>
                  <a:lnTo>
                    <a:pt x="116" y="27"/>
                  </a:lnTo>
                  <a:lnTo>
                    <a:pt x="116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25" y="27"/>
                  </a:lnTo>
                  <a:lnTo>
                    <a:pt x="134" y="35"/>
                  </a:lnTo>
                  <a:lnTo>
                    <a:pt x="134" y="35"/>
                  </a:lnTo>
                  <a:lnTo>
                    <a:pt x="134" y="35"/>
                  </a:lnTo>
                  <a:lnTo>
                    <a:pt x="134" y="35"/>
                  </a:lnTo>
                  <a:lnTo>
                    <a:pt x="134" y="35"/>
                  </a:lnTo>
                  <a:lnTo>
                    <a:pt x="134" y="35"/>
                  </a:lnTo>
                  <a:lnTo>
                    <a:pt x="143" y="35"/>
                  </a:lnTo>
                  <a:lnTo>
                    <a:pt x="143" y="35"/>
                  </a:lnTo>
                  <a:lnTo>
                    <a:pt x="143" y="44"/>
                  </a:lnTo>
                  <a:lnTo>
                    <a:pt x="143" y="44"/>
                  </a:lnTo>
                  <a:lnTo>
                    <a:pt x="143" y="44"/>
                  </a:lnTo>
                  <a:lnTo>
                    <a:pt x="152" y="44"/>
                  </a:lnTo>
                  <a:lnTo>
                    <a:pt x="152" y="44"/>
                  </a:lnTo>
                  <a:lnTo>
                    <a:pt x="152" y="44"/>
                  </a:lnTo>
                  <a:lnTo>
                    <a:pt x="161" y="44"/>
                  </a:lnTo>
                  <a:lnTo>
                    <a:pt x="161" y="44"/>
                  </a:lnTo>
                  <a:lnTo>
                    <a:pt x="161" y="44"/>
                  </a:lnTo>
                  <a:lnTo>
                    <a:pt x="161" y="44"/>
                  </a:lnTo>
                  <a:lnTo>
                    <a:pt x="170" y="44"/>
                  </a:lnTo>
                  <a:lnTo>
                    <a:pt x="170" y="44"/>
                  </a:lnTo>
                  <a:lnTo>
                    <a:pt x="170" y="44"/>
                  </a:lnTo>
                  <a:lnTo>
                    <a:pt x="170" y="35"/>
                  </a:lnTo>
                  <a:lnTo>
                    <a:pt x="170" y="35"/>
                  </a:lnTo>
                  <a:lnTo>
                    <a:pt x="170" y="35"/>
                  </a:lnTo>
                  <a:lnTo>
                    <a:pt x="170" y="35"/>
                  </a:lnTo>
                  <a:lnTo>
                    <a:pt x="179" y="35"/>
                  </a:lnTo>
                  <a:lnTo>
                    <a:pt x="179" y="35"/>
                  </a:lnTo>
                  <a:lnTo>
                    <a:pt x="179" y="35"/>
                  </a:lnTo>
                  <a:lnTo>
                    <a:pt x="179" y="35"/>
                  </a:lnTo>
                  <a:lnTo>
                    <a:pt x="179" y="35"/>
                  </a:lnTo>
                  <a:lnTo>
                    <a:pt x="179" y="35"/>
                  </a:lnTo>
                  <a:lnTo>
                    <a:pt x="179" y="27"/>
                  </a:lnTo>
                  <a:lnTo>
                    <a:pt x="179" y="27"/>
                  </a:lnTo>
                  <a:lnTo>
                    <a:pt x="179" y="27"/>
                  </a:lnTo>
                  <a:lnTo>
                    <a:pt x="179" y="27"/>
                  </a:lnTo>
                  <a:lnTo>
                    <a:pt x="187" y="27"/>
                  </a:lnTo>
                  <a:lnTo>
                    <a:pt x="187" y="27"/>
                  </a:lnTo>
                  <a:lnTo>
                    <a:pt x="187" y="27"/>
                  </a:lnTo>
                  <a:lnTo>
                    <a:pt x="196" y="27"/>
                  </a:lnTo>
                  <a:lnTo>
                    <a:pt x="196" y="27"/>
                  </a:lnTo>
                  <a:lnTo>
                    <a:pt x="196" y="27"/>
                  </a:lnTo>
                  <a:lnTo>
                    <a:pt x="205" y="27"/>
                  </a:lnTo>
                  <a:lnTo>
                    <a:pt x="205" y="27"/>
                  </a:lnTo>
                  <a:lnTo>
                    <a:pt x="205" y="27"/>
                  </a:lnTo>
                  <a:lnTo>
                    <a:pt x="205" y="27"/>
                  </a:lnTo>
                  <a:lnTo>
                    <a:pt x="205" y="27"/>
                  </a:lnTo>
                  <a:lnTo>
                    <a:pt x="205" y="27"/>
                  </a:lnTo>
                  <a:lnTo>
                    <a:pt x="214" y="27"/>
                  </a:lnTo>
                  <a:lnTo>
                    <a:pt x="214" y="27"/>
                  </a:lnTo>
                  <a:lnTo>
                    <a:pt x="214" y="27"/>
                  </a:lnTo>
                  <a:lnTo>
                    <a:pt x="214" y="27"/>
                  </a:lnTo>
                  <a:lnTo>
                    <a:pt x="214" y="35"/>
                  </a:lnTo>
                  <a:lnTo>
                    <a:pt x="214" y="35"/>
                  </a:lnTo>
                  <a:lnTo>
                    <a:pt x="214" y="35"/>
                  </a:lnTo>
                  <a:lnTo>
                    <a:pt x="214" y="44"/>
                  </a:lnTo>
                  <a:lnTo>
                    <a:pt x="214" y="44"/>
                  </a:lnTo>
                  <a:lnTo>
                    <a:pt x="214" y="44"/>
                  </a:lnTo>
                  <a:lnTo>
                    <a:pt x="214" y="44"/>
                  </a:lnTo>
                  <a:lnTo>
                    <a:pt x="214" y="53"/>
                  </a:lnTo>
                  <a:lnTo>
                    <a:pt x="223" y="53"/>
                  </a:lnTo>
                  <a:lnTo>
                    <a:pt x="223" y="53"/>
                  </a:lnTo>
                  <a:lnTo>
                    <a:pt x="223" y="53"/>
                  </a:lnTo>
                  <a:lnTo>
                    <a:pt x="232" y="53"/>
                  </a:lnTo>
                  <a:lnTo>
                    <a:pt x="232" y="53"/>
                  </a:lnTo>
                  <a:lnTo>
                    <a:pt x="232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41" y="53"/>
                  </a:lnTo>
                  <a:lnTo>
                    <a:pt x="250" y="62"/>
                  </a:lnTo>
                  <a:lnTo>
                    <a:pt x="250" y="62"/>
                  </a:lnTo>
                  <a:lnTo>
                    <a:pt x="250" y="62"/>
                  </a:lnTo>
                  <a:lnTo>
                    <a:pt x="250" y="62"/>
                  </a:lnTo>
                  <a:lnTo>
                    <a:pt x="259" y="62"/>
                  </a:lnTo>
                  <a:lnTo>
                    <a:pt x="259" y="62"/>
                  </a:lnTo>
                  <a:lnTo>
                    <a:pt x="259" y="62"/>
                  </a:lnTo>
                  <a:lnTo>
                    <a:pt x="259" y="62"/>
                  </a:lnTo>
                  <a:lnTo>
                    <a:pt x="259" y="62"/>
                  </a:lnTo>
                  <a:lnTo>
                    <a:pt x="268" y="62"/>
                  </a:lnTo>
                  <a:lnTo>
                    <a:pt x="268" y="62"/>
                  </a:lnTo>
                  <a:lnTo>
                    <a:pt x="268" y="62"/>
                  </a:lnTo>
                  <a:lnTo>
                    <a:pt x="268" y="62"/>
                  </a:lnTo>
                  <a:lnTo>
                    <a:pt x="268" y="62"/>
                  </a:lnTo>
                  <a:lnTo>
                    <a:pt x="268" y="62"/>
                  </a:lnTo>
                  <a:lnTo>
                    <a:pt x="268" y="53"/>
                  </a:lnTo>
                  <a:lnTo>
                    <a:pt x="268" y="53"/>
                  </a:lnTo>
                  <a:lnTo>
                    <a:pt x="268" y="53"/>
                  </a:lnTo>
                  <a:lnTo>
                    <a:pt x="268" y="44"/>
                  </a:lnTo>
                  <a:lnTo>
                    <a:pt x="268" y="44"/>
                  </a:lnTo>
                  <a:lnTo>
                    <a:pt x="268" y="44"/>
                  </a:lnTo>
                  <a:lnTo>
                    <a:pt x="268" y="44"/>
                  </a:lnTo>
                  <a:lnTo>
                    <a:pt x="268" y="35"/>
                  </a:lnTo>
                  <a:lnTo>
                    <a:pt x="268" y="35"/>
                  </a:lnTo>
                  <a:lnTo>
                    <a:pt x="268" y="35"/>
                  </a:lnTo>
                  <a:lnTo>
                    <a:pt x="268" y="35"/>
                  </a:lnTo>
                  <a:lnTo>
                    <a:pt x="268" y="27"/>
                  </a:lnTo>
                  <a:lnTo>
                    <a:pt x="268" y="27"/>
                  </a:lnTo>
                  <a:lnTo>
                    <a:pt x="268" y="27"/>
                  </a:lnTo>
                  <a:lnTo>
                    <a:pt x="268" y="27"/>
                  </a:lnTo>
                  <a:lnTo>
                    <a:pt x="268" y="18"/>
                  </a:lnTo>
                  <a:lnTo>
                    <a:pt x="268" y="18"/>
                  </a:lnTo>
                  <a:lnTo>
                    <a:pt x="277" y="18"/>
                  </a:lnTo>
                  <a:lnTo>
                    <a:pt x="277" y="18"/>
                  </a:lnTo>
                  <a:lnTo>
                    <a:pt x="277" y="18"/>
                  </a:lnTo>
                  <a:lnTo>
                    <a:pt x="277" y="9"/>
                  </a:lnTo>
                  <a:lnTo>
                    <a:pt x="277" y="9"/>
                  </a:lnTo>
                  <a:lnTo>
                    <a:pt x="277" y="9"/>
                  </a:lnTo>
                  <a:lnTo>
                    <a:pt x="286" y="9"/>
                  </a:lnTo>
                  <a:lnTo>
                    <a:pt x="286" y="9"/>
                  </a:lnTo>
                  <a:lnTo>
                    <a:pt x="286" y="9"/>
                  </a:lnTo>
                  <a:lnTo>
                    <a:pt x="286" y="9"/>
                  </a:lnTo>
                  <a:lnTo>
                    <a:pt x="286" y="9"/>
                  </a:lnTo>
                  <a:lnTo>
                    <a:pt x="295" y="9"/>
                  </a:lnTo>
                  <a:lnTo>
                    <a:pt x="295" y="0"/>
                  </a:lnTo>
                  <a:lnTo>
                    <a:pt x="295" y="0"/>
                  </a:lnTo>
                  <a:lnTo>
                    <a:pt x="295" y="0"/>
                  </a:lnTo>
                  <a:lnTo>
                    <a:pt x="304" y="0"/>
                  </a:lnTo>
                  <a:lnTo>
                    <a:pt x="304" y="9"/>
                  </a:lnTo>
                  <a:lnTo>
                    <a:pt x="304" y="9"/>
                  </a:lnTo>
                  <a:lnTo>
                    <a:pt x="304" y="9"/>
                  </a:lnTo>
                  <a:lnTo>
                    <a:pt x="312" y="9"/>
                  </a:lnTo>
                  <a:lnTo>
                    <a:pt x="312" y="9"/>
                  </a:lnTo>
                  <a:lnTo>
                    <a:pt x="312" y="9"/>
                  </a:lnTo>
                  <a:lnTo>
                    <a:pt x="312" y="9"/>
                  </a:lnTo>
                  <a:lnTo>
                    <a:pt x="312" y="18"/>
                  </a:lnTo>
                  <a:lnTo>
                    <a:pt x="312" y="18"/>
                  </a:lnTo>
                  <a:lnTo>
                    <a:pt x="312" y="18"/>
                  </a:lnTo>
                  <a:lnTo>
                    <a:pt x="312" y="18"/>
                  </a:lnTo>
                  <a:lnTo>
                    <a:pt x="312" y="18"/>
                  </a:lnTo>
                  <a:lnTo>
                    <a:pt x="312" y="18"/>
                  </a:lnTo>
                  <a:lnTo>
                    <a:pt x="312" y="27"/>
                  </a:lnTo>
                  <a:lnTo>
                    <a:pt x="312" y="27"/>
                  </a:lnTo>
                  <a:lnTo>
                    <a:pt x="321" y="27"/>
                  </a:lnTo>
                  <a:lnTo>
                    <a:pt x="321" y="18"/>
                  </a:lnTo>
                  <a:lnTo>
                    <a:pt x="321" y="18"/>
                  </a:lnTo>
                  <a:lnTo>
                    <a:pt x="330" y="18"/>
                  </a:lnTo>
                  <a:lnTo>
                    <a:pt x="330" y="18"/>
                  </a:lnTo>
                  <a:lnTo>
                    <a:pt x="330" y="18"/>
                  </a:lnTo>
                  <a:lnTo>
                    <a:pt x="330" y="9"/>
                  </a:lnTo>
                  <a:lnTo>
                    <a:pt x="339" y="9"/>
                  </a:lnTo>
                  <a:lnTo>
                    <a:pt x="339" y="9"/>
                  </a:lnTo>
                  <a:lnTo>
                    <a:pt x="339" y="9"/>
                  </a:lnTo>
                  <a:lnTo>
                    <a:pt x="339" y="9"/>
                  </a:lnTo>
                  <a:lnTo>
                    <a:pt x="339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48" y="9"/>
                  </a:lnTo>
                  <a:lnTo>
                    <a:pt x="348" y="18"/>
                  </a:lnTo>
                  <a:lnTo>
                    <a:pt x="348" y="18"/>
                  </a:lnTo>
                  <a:lnTo>
                    <a:pt x="348" y="18"/>
                  </a:lnTo>
                  <a:lnTo>
                    <a:pt x="348" y="27"/>
                  </a:lnTo>
                  <a:lnTo>
                    <a:pt x="348" y="27"/>
                  </a:lnTo>
                  <a:lnTo>
                    <a:pt x="348" y="27"/>
                  </a:lnTo>
                  <a:lnTo>
                    <a:pt x="348" y="27"/>
                  </a:lnTo>
                  <a:lnTo>
                    <a:pt x="348" y="35"/>
                  </a:lnTo>
                  <a:lnTo>
                    <a:pt x="348" y="35"/>
                  </a:lnTo>
                  <a:lnTo>
                    <a:pt x="348" y="35"/>
                  </a:lnTo>
                  <a:lnTo>
                    <a:pt x="348" y="44"/>
                  </a:lnTo>
                  <a:lnTo>
                    <a:pt x="348" y="44"/>
                  </a:lnTo>
                  <a:lnTo>
                    <a:pt x="348" y="44"/>
                  </a:lnTo>
                  <a:lnTo>
                    <a:pt x="348" y="44"/>
                  </a:lnTo>
                  <a:lnTo>
                    <a:pt x="348" y="53"/>
                  </a:lnTo>
                  <a:lnTo>
                    <a:pt x="348" y="53"/>
                  </a:lnTo>
                  <a:lnTo>
                    <a:pt x="348" y="53"/>
                  </a:lnTo>
                  <a:lnTo>
                    <a:pt x="348" y="62"/>
                  </a:lnTo>
                  <a:lnTo>
                    <a:pt x="357" y="62"/>
                  </a:lnTo>
                  <a:lnTo>
                    <a:pt x="357" y="62"/>
                  </a:lnTo>
                  <a:lnTo>
                    <a:pt x="357" y="62"/>
                  </a:lnTo>
                  <a:lnTo>
                    <a:pt x="357" y="71"/>
                  </a:lnTo>
                  <a:lnTo>
                    <a:pt x="357" y="71"/>
                  </a:lnTo>
                  <a:lnTo>
                    <a:pt x="357" y="71"/>
                  </a:lnTo>
                  <a:lnTo>
                    <a:pt x="357" y="71"/>
                  </a:lnTo>
                  <a:lnTo>
                    <a:pt x="357" y="71"/>
                  </a:lnTo>
                  <a:lnTo>
                    <a:pt x="357" y="80"/>
                  </a:lnTo>
                  <a:lnTo>
                    <a:pt x="366" y="80"/>
                  </a:lnTo>
                  <a:lnTo>
                    <a:pt x="366" y="80"/>
                  </a:lnTo>
                  <a:lnTo>
                    <a:pt x="366" y="80"/>
                  </a:lnTo>
                  <a:lnTo>
                    <a:pt x="366" y="80"/>
                  </a:lnTo>
                  <a:lnTo>
                    <a:pt x="366" y="80"/>
                  </a:lnTo>
                  <a:lnTo>
                    <a:pt x="375" y="80"/>
                  </a:lnTo>
                  <a:lnTo>
                    <a:pt x="375" y="80"/>
                  </a:lnTo>
                  <a:lnTo>
                    <a:pt x="375" y="80"/>
                  </a:lnTo>
                  <a:lnTo>
                    <a:pt x="375" y="80"/>
                  </a:lnTo>
                  <a:lnTo>
                    <a:pt x="384" y="80"/>
                  </a:lnTo>
                  <a:lnTo>
                    <a:pt x="384" y="80"/>
                  </a:lnTo>
                  <a:lnTo>
                    <a:pt x="384" y="80"/>
                  </a:lnTo>
                  <a:lnTo>
                    <a:pt x="393" y="80"/>
                  </a:lnTo>
                  <a:lnTo>
                    <a:pt x="393" y="80"/>
                  </a:lnTo>
                  <a:lnTo>
                    <a:pt x="393" y="80"/>
                  </a:lnTo>
                  <a:lnTo>
                    <a:pt x="393" y="80"/>
                  </a:lnTo>
                  <a:lnTo>
                    <a:pt x="393" y="80"/>
                  </a:lnTo>
                  <a:lnTo>
                    <a:pt x="393" y="80"/>
                  </a:lnTo>
                  <a:lnTo>
                    <a:pt x="402" y="80"/>
                  </a:lnTo>
                  <a:lnTo>
                    <a:pt x="402" y="80"/>
                  </a:lnTo>
                  <a:lnTo>
                    <a:pt x="402" y="71"/>
                  </a:lnTo>
                  <a:lnTo>
                    <a:pt x="402" y="71"/>
                  </a:lnTo>
                  <a:lnTo>
                    <a:pt x="402" y="71"/>
                  </a:lnTo>
                  <a:lnTo>
                    <a:pt x="402" y="71"/>
                  </a:lnTo>
                  <a:lnTo>
                    <a:pt x="411" y="71"/>
                  </a:lnTo>
                  <a:lnTo>
                    <a:pt x="411" y="71"/>
                  </a:lnTo>
                  <a:lnTo>
                    <a:pt x="411" y="71"/>
                  </a:lnTo>
                  <a:lnTo>
                    <a:pt x="411" y="71"/>
                  </a:lnTo>
                  <a:lnTo>
                    <a:pt x="411" y="71"/>
                  </a:lnTo>
                  <a:lnTo>
                    <a:pt x="420" y="71"/>
                  </a:lnTo>
                  <a:lnTo>
                    <a:pt x="420" y="71"/>
                  </a:lnTo>
                  <a:lnTo>
                    <a:pt x="420" y="71"/>
                  </a:lnTo>
                  <a:lnTo>
                    <a:pt x="429" y="71"/>
                  </a:lnTo>
                  <a:lnTo>
                    <a:pt x="429" y="71"/>
                  </a:lnTo>
                  <a:lnTo>
                    <a:pt x="429" y="71"/>
                  </a:lnTo>
                  <a:lnTo>
                    <a:pt x="438" y="71"/>
                  </a:lnTo>
                  <a:lnTo>
                    <a:pt x="438" y="71"/>
                  </a:lnTo>
                  <a:lnTo>
                    <a:pt x="438" y="71"/>
                  </a:lnTo>
                  <a:lnTo>
                    <a:pt x="438" y="62"/>
                  </a:lnTo>
                  <a:lnTo>
                    <a:pt x="438" y="62"/>
                  </a:lnTo>
                  <a:lnTo>
                    <a:pt x="446" y="62"/>
                  </a:lnTo>
                  <a:lnTo>
                    <a:pt x="446" y="62"/>
                  </a:lnTo>
                  <a:lnTo>
                    <a:pt x="446" y="62"/>
                  </a:lnTo>
                  <a:lnTo>
                    <a:pt x="446" y="62"/>
                  </a:lnTo>
                  <a:lnTo>
                    <a:pt x="446" y="62"/>
                  </a:lnTo>
                  <a:lnTo>
                    <a:pt x="446" y="62"/>
                  </a:lnTo>
                  <a:lnTo>
                    <a:pt x="455" y="62"/>
                  </a:lnTo>
                  <a:lnTo>
                    <a:pt x="455" y="62"/>
                  </a:lnTo>
                  <a:lnTo>
                    <a:pt x="455" y="62"/>
                  </a:lnTo>
                  <a:lnTo>
                    <a:pt x="455" y="62"/>
                  </a:lnTo>
                  <a:lnTo>
                    <a:pt x="464" y="62"/>
                  </a:lnTo>
                  <a:lnTo>
                    <a:pt x="464" y="62"/>
                  </a:lnTo>
                  <a:lnTo>
                    <a:pt x="464" y="62"/>
                  </a:lnTo>
                  <a:lnTo>
                    <a:pt x="464" y="62"/>
                  </a:lnTo>
                  <a:lnTo>
                    <a:pt x="464" y="62"/>
                  </a:lnTo>
                  <a:lnTo>
                    <a:pt x="473" y="62"/>
                  </a:lnTo>
                  <a:lnTo>
                    <a:pt x="473" y="62"/>
                  </a:lnTo>
                  <a:lnTo>
                    <a:pt x="473" y="62"/>
                  </a:lnTo>
                  <a:lnTo>
                    <a:pt x="473" y="62"/>
                  </a:lnTo>
                  <a:lnTo>
                    <a:pt x="482" y="62"/>
                  </a:lnTo>
                  <a:lnTo>
                    <a:pt x="482" y="62"/>
                  </a:lnTo>
                  <a:lnTo>
                    <a:pt x="482" y="62"/>
                  </a:lnTo>
                  <a:lnTo>
                    <a:pt x="482" y="62"/>
                  </a:lnTo>
                  <a:lnTo>
                    <a:pt x="491" y="62"/>
                  </a:lnTo>
                  <a:lnTo>
                    <a:pt x="491" y="71"/>
                  </a:lnTo>
                  <a:lnTo>
                    <a:pt x="491" y="71"/>
                  </a:lnTo>
                  <a:lnTo>
                    <a:pt x="491" y="71"/>
                  </a:lnTo>
                  <a:lnTo>
                    <a:pt x="500" y="71"/>
                  </a:lnTo>
                  <a:lnTo>
                    <a:pt x="500" y="71"/>
                  </a:lnTo>
                  <a:lnTo>
                    <a:pt x="500" y="71"/>
                  </a:lnTo>
                  <a:lnTo>
                    <a:pt x="500" y="71"/>
                  </a:lnTo>
                  <a:lnTo>
                    <a:pt x="500" y="71"/>
                  </a:lnTo>
                  <a:lnTo>
                    <a:pt x="500" y="71"/>
                  </a:lnTo>
                  <a:lnTo>
                    <a:pt x="509" y="80"/>
                  </a:lnTo>
                  <a:lnTo>
                    <a:pt x="509" y="80"/>
                  </a:lnTo>
                  <a:lnTo>
                    <a:pt x="509" y="80"/>
                  </a:lnTo>
                  <a:lnTo>
                    <a:pt x="509" y="80"/>
                  </a:lnTo>
                  <a:lnTo>
                    <a:pt x="509" y="80"/>
                  </a:lnTo>
                  <a:lnTo>
                    <a:pt x="509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18" y="80"/>
                  </a:lnTo>
                  <a:lnTo>
                    <a:pt x="527" y="80"/>
                  </a:lnTo>
                  <a:lnTo>
                    <a:pt x="527" y="80"/>
                  </a:lnTo>
                  <a:lnTo>
                    <a:pt x="527" y="80"/>
                  </a:lnTo>
                  <a:lnTo>
                    <a:pt x="527" y="80"/>
                  </a:lnTo>
                  <a:lnTo>
                    <a:pt x="527" y="80"/>
                  </a:lnTo>
                  <a:lnTo>
                    <a:pt x="527" y="80"/>
                  </a:lnTo>
                  <a:lnTo>
                    <a:pt x="536" y="80"/>
                  </a:lnTo>
                  <a:lnTo>
                    <a:pt x="536" y="89"/>
                  </a:lnTo>
                  <a:lnTo>
                    <a:pt x="536" y="89"/>
                  </a:lnTo>
                  <a:lnTo>
                    <a:pt x="536" y="89"/>
                  </a:lnTo>
                  <a:lnTo>
                    <a:pt x="536" y="98"/>
                  </a:lnTo>
                  <a:lnTo>
                    <a:pt x="536" y="98"/>
                  </a:lnTo>
                  <a:lnTo>
                    <a:pt x="536" y="107"/>
                  </a:lnTo>
                  <a:lnTo>
                    <a:pt x="536" y="107"/>
                  </a:lnTo>
                  <a:lnTo>
                    <a:pt x="536" y="107"/>
                  </a:lnTo>
                  <a:lnTo>
                    <a:pt x="536" y="116"/>
                  </a:lnTo>
                  <a:lnTo>
                    <a:pt x="536" y="116"/>
                  </a:lnTo>
                  <a:lnTo>
                    <a:pt x="536" y="116"/>
                  </a:lnTo>
                  <a:lnTo>
                    <a:pt x="536" y="125"/>
                  </a:lnTo>
                  <a:lnTo>
                    <a:pt x="536" y="125"/>
                  </a:lnTo>
                  <a:lnTo>
                    <a:pt x="536" y="125"/>
                  </a:lnTo>
                  <a:lnTo>
                    <a:pt x="536" y="125"/>
                  </a:lnTo>
                  <a:lnTo>
                    <a:pt x="545" y="134"/>
                  </a:lnTo>
                  <a:lnTo>
                    <a:pt x="545" y="134"/>
                  </a:lnTo>
                  <a:lnTo>
                    <a:pt x="545" y="134"/>
                  </a:lnTo>
                  <a:lnTo>
                    <a:pt x="545" y="143"/>
                  </a:lnTo>
                  <a:lnTo>
                    <a:pt x="545" y="143"/>
                  </a:lnTo>
                  <a:lnTo>
                    <a:pt x="545" y="143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45" y="152"/>
                  </a:lnTo>
                  <a:lnTo>
                    <a:pt x="554" y="152"/>
                  </a:lnTo>
                  <a:lnTo>
                    <a:pt x="554" y="152"/>
                  </a:lnTo>
                  <a:lnTo>
                    <a:pt x="554" y="160"/>
                  </a:lnTo>
                  <a:lnTo>
                    <a:pt x="554" y="160"/>
                  </a:lnTo>
                  <a:lnTo>
                    <a:pt x="563" y="160"/>
                  </a:lnTo>
                  <a:lnTo>
                    <a:pt x="563" y="160"/>
                  </a:lnTo>
                  <a:lnTo>
                    <a:pt x="563" y="160"/>
                  </a:lnTo>
                  <a:lnTo>
                    <a:pt x="572" y="160"/>
                  </a:lnTo>
                  <a:lnTo>
                    <a:pt x="572" y="160"/>
                  </a:lnTo>
                  <a:lnTo>
                    <a:pt x="580" y="160"/>
                  </a:lnTo>
                  <a:lnTo>
                    <a:pt x="580" y="160"/>
                  </a:lnTo>
                  <a:lnTo>
                    <a:pt x="580" y="160"/>
                  </a:lnTo>
                  <a:lnTo>
                    <a:pt x="589" y="160"/>
                  </a:lnTo>
                  <a:lnTo>
                    <a:pt x="589" y="160"/>
                  </a:lnTo>
                  <a:lnTo>
                    <a:pt x="598" y="160"/>
                  </a:lnTo>
                  <a:lnTo>
                    <a:pt x="598" y="160"/>
                  </a:lnTo>
                  <a:lnTo>
                    <a:pt x="607" y="160"/>
                  </a:lnTo>
                  <a:lnTo>
                    <a:pt x="607" y="160"/>
                  </a:lnTo>
                  <a:lnTo>
                    <a:pt x="607" y="160"/>
                  </a:lnTo>
                  <a:lnTo>
                    <a:pt x="607" y="160"/>
                  </a:lnTo>
                  <a:lnTo>
                    <a:pt x="616" y="160"/>
                  </a:lnTo>
                  <a:lnTo>
                    <a:pt x="616" y="160"/>
                  </a:lnTo>
                  <a:lnTo>
                    <a:pt x="616" y="160"/>
                  </a:lnTo>
                  <a:lnTo>
                    <a:pt x="625" y="152"/>
                  </a:lnTo>
                  <a:lnTo>
                    <a:pt x="625" y="152"/>
                  </a:lnTo>
                  <a:lnTo>
                    <a:pt x="625" y="152"/>
                  </a:lnTo>
                  <a:lnTo>
                    <a:pt x="634" y="152"/>
                  </a:lnTo>
                  <a:lnTo>
                    <a:pt x="634" y="152"/>
                  </a:lnTo>
                  <a:lnTo>
                    <a:pt x="634" y="152"/>
                  </a:lnTo>
                  <a:lnTo>
                    <a:pt x="643" y="152"/>
                  </a:lnTo>
                  <a:lnTo>
                    <a:pt x="643" y="152"/>
                  </a:lnTo>
                  <a:lnTo>
                    <a:pt x="652" y="152"/>
                  </a:lnTo>
                  <a:lnTo>
                    <a:pt x="652" y="143"/>
                  </a:lnTo>
                  <a:lnTo>
                    <a:pt x="652" y="143"/>
                  </a:lnTo>
                  <a:lnTo>
                    <a:pt x="652" y="143"/>
                  </a:lnTo>
                  <a:lnTo>
                    <a:pt x="652" y="143"/>
                  </a:lnTo>
                  <a:lnTo>
                    <a:pt x="652" y="143"/>
                  </a:lnTo>
                  <a:lnTo>
                    <a:pt x="652" y="143"/>
                  </a:lnTo>
                  <a:lnTo>
                    <a:pt x="652" y="134"/>
                  </a:lnTo>
                  <a:lnTo>
                    <a:pt x="661" y="134"/>
                  </a:lnTo>
                  <a:lnTo>
                    <a:pt x="661" y="143"/>
                  </a:lnTo>
                  <a:lnTo>
                    <a:pt x="661" y="143"/>
                  </a:lnTo>
                  <a:lnTo>
                    <a:pt x="661" y="143"/>
                  </a:lnTo>
                  <a:lnTo>
                    <a:pt x="661" y="143"/>
                  </a:lnTo>
                  <a:lnTo>
                    <a:pt x="661" y="152"/>
                  </a:lnTo>
                  <a:lnTo>
                    <a:pt x="661" y="152"/>
                  </a:lnTo>
                  <a:lnTo>
                    <a:pt x="661" y="152"/>
                  </a:lnTo>
                  <a:lnTo>
                    <a:pt x="661" y="152"/>
                  </a:lnTo>
                  <a:lnTo>
                    <a:pt x="661" y="160"/>
                  </a:lnTo>
                  <a:lnTo>
                    <a:pt x="670" y="160"/>
                  </a:lnTo>
                  <a:lnTo>
                    <a:pt x="670" y="160"/>
                  </a:lnTo>
                  <a:lnTo>
                    <a:pt x="670" y="169"/>
                  </a:lnTo>
                  <a:lnTo>
                    <a:pt x="670" y="169"/>
                  </a:lnTo>
                  <a:lnTo>
                    <a:pt x="670" y="178"/>
                  </a:lnTo>
                  <a:lnTo>
                    <a:pt x="670" y="178"/>
                  </a:lnTo>
                  <a:lnTo>
                    <a:pt x="670" y="178"/>
                  </a:lnTo>
                  <a:lnTo>
                    <a:pt x="670" y="178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87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70" y="196"/>
                  </a:lnTo>
                  <a:lnTo>
                    <a:pt x="661" y="196"/>
                  </a:lnTo>
                  <a:lnTo>
                    <a:pt x="661" y="196"/>
                  </a:lnTo>
                  <a:lnTo>
                    <a:pt x="661" y="196"/>
                  </a:lnTo>
                  <a:lnTo>
                    <a:pt x="661" y="205"/>
                  </a:lnTo>
                  <a:lnTo>
                    <a:pt x="661" y="205"/>
                  </a:lnTo>
                  <a:lnTo>
                    <a:pt x="661" y="205"/>
                  </a:lnTo>
                  <a:lnTo>
                    <a:pt x="652" y="205"/>
                  </a:lnTo>
                  <a:lnTo>
                    <a:pt x="652" y="205"/>
                  </a:lnTo>
                  <a:lnTo>
                    <a:pt x="652" y="205"/>
                  </a:lnTo>
                  <a:lnTo>
                    <a:pt x="652" y="205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43" y="205"/>
                  </a:lnTo>
                  <a:lnTo>
                    <a:pt x="643" y="214"/>
                  </a:lnTo>
                  <a:lnTo>
                    <a:pt x="643" y="214"/>
                  </a:lnTo>
                  <a:lnTo>
                    <a:pt x="634" y="214"/>
                  </a:lnTo>
                  <a:lnTo>
                    <a:pt x="634" y="214"/>
                  </a:lnTo>
                  <a:lnTo>
                    <a:pt x="634" y="214"/>
                  </a:lnTo>
                  <a:lnTo>
                    <a:pt x="634" y="223"/>
                  </a:lnTo>
                  <a:lnTo>
                    <a:pt x="634" y="223"/>
                  </a:lnTo>
                  <a:lnTo>
                    <a:pt x="634" y="223"/>
                  </a:lnTo>
                  <a:lnTo>
                    <a:pt x="634" y="232"/>
                  </a:lnTo>
                  <a:lnTo>
                    <a:pt x="634" y="232"/>
                  </a:lnTo>
                  <a:lnTo>
                    <a:pt x="634" y="241"/>
                  </a:lnTo>
                  <a:lnTo>
                    <a:pt x="634" y="241"/>
                  </a:lnTo>
                  <a:lnTo>
                    <a:pt x="634" y="250"/>
                  </a:lnTo>
                  <a:lnTo>
                    <a:pt x="634" y="250"/>
                  </a:lnTo>
                  <a:lnTo>
                    <a:pt x="634" y="259"/>
                  </a:lnTo>
                  <a:lnTo>
                    <a:pt x="634" y="259"/>
                  </a:lnTo>
                  <a:lnTo>
                    <a:pt x="634" y="268"/>
                  </a:lnTo>
                  <a:lnTo>
                    <a:pt x="634" y="268"/>
                  </a:lnTo>
                  <a:lnTo>
                    <a:pt x="634" y="277"/>
                  </a:lnTo>
                  <a:lnTo>
                    <a:pt x="634" y="277"/>
                  </a:lnTo>
                  <a:lnTo>
                    <a:pt x="634" y="285"/>
                  </a:lnTo>
                  <a:lnTo>
                    <a:pt x="634" y="285"/>
                  </a:lnTo>
                  <a:lnTo>
                    <a:pt x="634" y="294"/>
                  </a:lnTo>
                  <a:lnTo>
                    <a:pt x="634" y="294"/>
                  </a:lnTo>
                  <a:lnTo>
                    <a:pt x="634" y="303"/>
                  </a:lnTo>
                  <a:lnTo>
                    <a:pt x="634" y="303"/>
                  </a:lnTo>
                  <a:lnTo>
                    <a:pt x="634" y="303"/>
                  </a:lnTo>
                  <a:lnTo>
                    <a:pt x="634" y="312"/>
                  </a:lnTo>
                  <a:lnTo>
                    <a:pt x="634" y="312"/>
                  </a:lnTo>
                  <a:lnTo>
                    <a:pt x="634" y="312"/>
                  </a:lnTo>
                  <a:lnTo>
                    <a:pt x="634" y="321"/>
                  </a:lnTo>
                  <a:lnTo>
                    <a:pt x="634" y="321"/>
                  </a:lnTo>
                  <a:lnTo>
                    <a:pt x="625" y="321"/>
                  </a:lnTo>
                  <a:lnTo>
                    <a:pt x="625" y="321"/>
                  </a:lnTo>
                  <a:lnTo>
                    <a:pt x="625" y="321"/>
                  </a:lnTo>
                  <a:lnTo>
                    <a:pt x="625" y="330"/>
                  </a:lnTo>
                  <a:lnTo>
                    <a:pt x="625" y="330"/>
                  </a:lnTo>
                  <a:lnTo>
                    <a:pt x="625" y="330"/>
                  </a:lnTo>
                  <a:lnTo>
                    <a:pt x="625" y="330"/>
                  </a:lnTo>
                  <a:lnTo>
                    <a:pt x="625" y="330"/>
                  </a:lnTo>
                  <a:lnTo>
                    <a:pt x="625" y="339"/>
                  </a:lnTo>
                  <a:lnTo>
                    <a:pt x="625" y="339"/>
                  </a:lnTo>
                  <a:lnTo>
                    <a:pt x="625" y="339"/>
                  </a:lnTo>
                  <a:lnTo>
                    <a:pt x="625" y="339"/>
                  </a:lnTo>
                  <a:lnTo>
                    <a:pt x="625" y="339"/>
                  </a:lnTo>
                  <a:lnTo>
                    <a:pt x="616" y="339"/>
                  </a:lnTo>
                  <a:lnTo>
                    <a:pt x="616" y="339"/>
                  </a:lnTo>
                  <a:lnTo>
                    <a:pt x="616" y="339"/>
                  </a:lnTo>
                  <a:lnTo>
                    <a:pt x="616" y="339"/>
                  </a:lnTo>
                  <a:lnTo>
                    <a:pt x="616" y="339"/>
                  </a:lnTo>
                  <a:lnTo>
                    <a:pt x="616" y="339"/>
                  </a:lnTo>
                  <a:lnTo>
                    <a:pt x="607" y="339"/>
                  </a:lnTo>
                  <a:lnTo>
                    <a:pt x="607" y="339"/>
                  </a:lnTo>
                  <a:lnTo>
                    <a:pt x="607" y="339"/>
                  </a:lnTo>
                  <a:lnTo>
                    <a:pt x="607" y="339"/>
                  </a:lnTo>
                  <a:lnTo>
                    <a:pt x="607" y="339"/>
                  </a:lnTo>
                  <a:lnTo>
                    <a:pt x="598" y="339"/>
                  </a:lnTo>
                  <a:lnTo>
                    <a:pt x="598" y="339"/>
                  </a:lnTo>
                  <a:lnTo>
                    <a:pt x="598" y="339"/>
                  </a:lnTo>
                  <a:lnTo>
                    <a:pt x="598" y="339"/>
                  </a:lnTo>
                  <a:lnTo>
                    <a:pt x="598" y="339"/>
                  </a:lnTo>
                  <a:lnTo>
                    <a:pt x="598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39"/>
                  </a:lnTo>
                  <a:lnTo>
                    <a:pt x="589" y="348"/>
                  </a:lnTo>
                  <a:lnTo>
                    <a:pt x="580" y="348"/>
                  </a:lnTo>
                  <a:lnTo>
                    <a:pt x="580" y="357"/>
                  </a:lnTo>
                  <a:lnTo>
                    <a:pt x="580" y="357"/>
                  </a:lnTo>
                  <a:lnTo>
                    <a:pt x="580" y="357"/>
                  </a:lnTo>
                  <a:lnTo>
                    <a:pt x="580" y="366"/>
                  </a:lnTo>
                  <a:lnTo>
                    <a:pt x="580" y="366"/>
                  </a:lnTo>
                  <a:lnTo>
                    <a:pt x="580" y="375"/>
                  </a:lnTo>
                  <a:lnTo>
                    <a:pt x="580" y="375"/>
                  </a:lnTo>
                  <a:lnTo>
                    <a:pt x="580" y="384"/>
                  </a:lnTo>
                  <a:lnTo>
                    <a:pt x="580" y="384"/>
                  </a:lnTo>
                  <a:lnTo>
                    <a:pt x="580" y="384"/>
                  </a:lnTo>
                  <a:lnTo>
                    <a:pt x="580" y="393"/>
                  </a:lnTo>
                  <a:lnTo>
                    <a:pt x="589" y="393"/>
                  </a:lnTo>
                  <a:lnTo>
                    <a:pt x="589" y="402"/>
                  </a:lnTo>
                  <a:lnTo>
                    <a:pt x="589" y="402"/>
                  </a:lnTo>
                  <a:lnTo>
                    <a:pt x="589" y="402"/>
                  </a:lnTo>
                  <a:lnTo>
                    <a:pt x="589" y="410"/>
                  </a:lnTo>
                  <a:lnTo>
                    <a:pt x="589" y="410"/>
                  </a:lnTo>
                  <a:lnTo>
                    <a:pt x="589" y="410"/>
                  </a:lnTo>
                  <a:lnTo>
                    <a:pt x="589" y="419"/>
                  </a:lnTo>
                  <a:lnTo>
                    <a:pt x="589" y="419"/>
                  </a:lnTo>
                  <a:lnTo>
                    <a:pt x="589" y="419"/>
                  </a:lnTo>
                  <a:lnTo>
                    <a:pt x="589" y="428"/>
                  </a:lnTo>
                  <a:lnTo>
                    <a:pt x="589" y="428"/>
                  </a:lnTo>
                  <a:lnTo>
                    <a:pt x="589" y="428"/>
                  </a:lnTo>
                  <a:lnTo>
                    <a:pt x="589" y="428"/>
                  </a:lnTo>
                  <a:lnTo>
                    <a:pt x="589" y="437"/>
                  </a:lnTo>
                  <a:lnTo>
                    <a:pt x="580" y="437"/>
                  </a:lnTo>
                  <a:lnTo>
                    <a:pt x="580" y="437"/>
                  </a:lnTo>
                  <a:lnTo>
                    <a:pt x="580" y="437"/>
                  </a:lnTo>
                  <a:lnTo>
                    <a:pt x="580" y="446"/>
                  </a:lnTo>
                  <a:lnTo>
                    <a:pt x="580" y="446"/>
                  </a:lnTo>
                  <a:lnTo>
                    <a:pt x="580" y="446"/>
                  </a:lnTo>
                  <a:lnTo>
                    <a:pt x="580" y="446"/>
                  </a:lnTo>
                  <a:lnTo>
                    <a:pt x="580" y="446"/>
                  </a:lnTo>
                  <a:lnTo>
                    <a:pt x="572" y="446"/>
                  </a:lnTo>
                  <a:lnTo>
                    <a:pt x="572" y="446"/>
                  </a:lnTo>
                  <a:lnTo>
                    <a:pt x="572" y="446"/>
                  </a:lnTo>
                  <a:lnTo>
                    <a:pt x="572" y="446"/>
                  </a:lnTo>
                  <a:lnTo>
                    <a:pt x="572" y="446"/>
                  </a:lnTo>
                  <a:lnTo>
                    <a:pt x="572" y="446"/>
                  </a:lnTo>
                  <a:lnTo>
                    <a:pt x="572" y="455"/>
                  </a:lnTo>
                  <a:lnTo>
                    <a:pt x="572" y="455"/>
                  </a:lnTo>
                  <a:lnTo>
                    <a:pt x="572" y="455"/>
                  </a:lnTo>
                  <a:lnTo>
                    <a:pt x="572" y="455"/>
                  </a:lnTo>
                  <a:lnTo>
                    <a:pt x="572" y="455"/>
                  </a:lnTo>
                  <a:lnTo>
                    <a:pt x="572" y="455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72" y="464"/>
                  </a:lnTo>
                  <a:lnTo>
                    <a:pt x="580" y="464"/>
                  </a:lnTo>
                  <a:lnTo>
                    <a:pt x="580" y="464"/>
                  </a:lnTo>
                  <a:lnTo>
                    <a:pt x="580" y="464"/>
                  </a:lnTo>
                  <a:lnTo>
                    <a:pt x="589" y="464"/>
                  </a:lnTo>
                  <a:lnTo>
                    <a:pt x="589" y="464"/>
                  </a:lnTo>
                  <a:lnTo>
                    <a:pt x="589" y="464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598" y="464"/>
                  </a:lnTo>
                  <a:lnTo>
                    <a:pt x="607" y="464"/>
                  </a:lnTo>
                  <a:lnTo>
                    <a:pt x="607" y="464"/>
                  </a:lnTo>
                  <a:lnTo>
                    <a:pt x="607" y="464"/>
                  </a:lnTo>
                  <a:lnTo>
                    <a:pt x="607" y="464"/>
                  </a:lnTo>
                  <a:lnTo>
                    <a:pt x="607" y="464"/>
                  </a:lnTo>
                  <a:lnTo>
                    <a:pt x="616" y="464"/>
                  </a:lnTo>
                  <a:lnTo>
                    <a:pt x="616" y="464"/>
                  </a:lnTo>
                  <a:lnTo>
                    <a:pt x="616" y="464"/>
                  </a:lnTo>
                  <a:lnTo>
                    <a:pt x="616" y="464"/>
                  </a:lnTo>
                  <a:lnTo>
                    <a:pt x="625" y="464"/>
                  </a:lnTo>
                  <a:lnTo>
                    <a:pt x="625" y="464"/>
                  </a:lnTo>
                  <a:lnTo>
                    <a:pt x="625" y="464"/>
                  </a:lnTo>
                  <a:lnTo>
                    <a:pt x="634" y="464"/>
                  </a:lnTo>
                  <a:lnTo>
                    <a:pt x="634" y="464"/>
                  </a:lnTo>
                  <a:lnTo>
                    <a:pt x="634" y="473"/>
                  </a:lnTo>
                  <a:lnTo>
                    <a:pt x="634" y="473"/>
                  </a:lnTo>
                  <a:lnTo>
                    <a:pt x="634" y="473"/>
                  </a:lnTo>
                  <a:lnTo>
                    <a:pt x="634" y="473"/>
                  </a:lnTo>
                  <a:lnTo>
                    <a:pt x="634" y="473"/>
                  </a:lnTo>
                  <a:lnTo>
                    <a:pt x="634" y="482"/>
                  </a:lnTo>
                  <a:lnTo>
                    <a:pt x="634" y="482"/>
                  </a:lnTo>
                  <a:lnTo>
                    <a:pt x="634" y="482"/>
                  </a:lnTo>
                  <a:lnTo>
                    <a:pt x="634" y="491"/>
                  </a:lnTo>
                  <a:lnTo>
                    <a:pt x="634" y="491"/>
                  </a:lnTo>
                  <a:lnTo>
                    <a:pt x="634" y="491"/>
                  </a:lnTo>
                  <a:lnTo>
                    <a:pt x="634" y="500"/>
                  </a:lnTo>
                  <a:lnTo>
                    <a:pt x="634" y="500"/>
                  </a:lnTo>
                  <a:lnTo>
                    <a:pt x="634" y="509"/>
                  </a:lnTo>
                  <a:lnTo>
                    <a:pt x="634" y="509"/>
                  </a:lnTo>
                  <a:lnTo>
                    <a:pt x="634" y="518"/>
                  </a:lnTo>
                  <a:lnTo>
                    <a:pt x="634" y="518"/>
                  </a:lnTo>
                  <a:lnTo>
                    <a:pt x="634" y="518"/>
                  </a:lnTo>
                  <a:lnTo>
                    <a:pt x="634" y="527"/>
                  </a:lnTo>
                  <a:lnTo>
                    <a:pt x="634" y="527"/>
                  </a:lnTo>
                  <a:lnTo>
                    <a:pt x="634" y="527"/>
                  </a:lnTo>
                  <a:lnTo>
                    <a:pt x="625" y="527"/>
                  </a:lnTo>
                  <a:lnTo>
                    <a:pt x="625" y="535"/>
                  </a:lnTo>
                  <a:lnTo>
                    <a:pt x="625" y="535"/>
                  </a:lnTo>
                  <a:lnTo>
                    <a:pt x="625" y="535"/>
                  </a:lnTo>
                  <a:lnTo>
                    <a:pt x="625" y="535"/>
                  </a:lnTo>
                  <a:lnTo>
                    <a:pt x="625" y="544"/>
                  </a:lnTo>
                  <a:lnTo>
                    <a:pt x="625" y="544"/>
                  </a:lnTo>
                  <a:lnTo>
                    <a:pt x="616" y="544"/>
                  </a:lnTo>
                  <a:lnTo>
                    <a:pt x="616" y="544"/>
                  </a:lnTo>
                  <a:lnTo>
                    <a:pt x="616" y="553"/>
                  </a:lnTo>
                  <a:lnTo>
                    <a:pt x="616" y="553"/>
                  </a:lnTo>
                  <a:lnTo>
                    <a:pt x="616" y="553"/>
                  </a:lnTo>
                  <a:lnTo>
                    <a:pt x="616" y="553"/>
                  </a:lnTo>
                  <a:lnTo>
                    <a:pt x="607" y="562"/>
                  </a:lnTo>
                  <a:lnTo>
                    <a:pt x="607" y="562"/>
                  </a:lnTo>
                  <a:lnTo>
                    <a:pt x="607" y="562"/>
                  </a:lnTo>
                  <a:lnTo>
                    <a:pt x="607" y="562"/>
                  </a:lnTo>
                  <a:lnTo>
                    <a:pt x="607" y="562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07" y="571"/>
                  </a:lnTo>
                  <a:lnTo>
                    <a:pt x="607" y="580"/>
                  </a:lnTo>
                  <a:lnTo>
                    <a:pt x="607" y="580"/>
                  </a:lnTo>
                  <a:lnTo>
                    <a:pt x="607" y="580"/>
                  </a:lnTo>
                  <a:lnTo>
                    <a:pt x="607" y="589"/>
                  </a:lnTo>
                  <a:lnTo>
                    <a:pt x="607" y="589"/>
                  </a:lnTo>
                  <a:lnTo>
                    <a:pt x="607" y="589"/>
                  </a:lnTo>
                  <a:lnTo>
                    <a:pt x="607" y="598"/>
                  </a:lnTo>
                  <a:lnTo>
                    <a:pt x="607" y="598"/>
                  </a:lnTo>
                  <a:lnTo>
                    <a:pt x="598" y="598"/>
                  </a:lnTo>
                  <a:lnTo>
                    <a:pt x="598" y="607"/>
                  </a:lnTo>
                  <a:lnTo>
                    <a:pt x="598" y="607"/>
                  </a:lnTo>
                  <a:lnTo>
                    <a:pt x="598" y="616"/>
                  </a:lnTo>
                  <a:lnTo>
                    <a:pt x="598" y="616"/>
                  </a:lnTo>
                  <a:lnTo>
                    <a:pt x="598" y="616"/>
                  </a:lnTo>
                  <a:lnTo>
                    <a:pt x="598" y="625"/>
                  </a:lnTo>
                  <a:lnTo>
                    <a:pt x="598" y="625"/>
                  </a:lnTo>
                  <a:lnTo>
                    <a:pt x="598" y="625"/>
                  </a:lnTo>
                  <a:lnTo>
                    <a:pt x="598" y="634"/>
                  </a:lnTo>
                  <a:lnTo>
                    <a:pt x="598" y="634"/>
                  </a:lnTo>
                  <a:lnTo>
                    <a:pt x="598" y="634"/>
                  </a:lnTo>
                  <a:lnTo>
                    <a:pt x="598" y="643"/>
                  </a:lnTo>
                  <a:lnTo>
                    <a:pt x="598" y="643"/>
                  </a:lnTo>
                  <a:lnTo>
                    <a:pt x="598" y="652"/>
                  </a:lnTo>
                  <a:lnTo>
                    <a:pt x="598" y="652"/>
                  </a:lnTo>
                  <a:lnTo>
                    <a:pt x="607" y="652"/>
                  </a:lnTo>
                  <a:lnTo>
                    <a:pt x="607" y="661"/>
                  </a:lnTo>
                  <a:lnTo>
                    <a:pt x="607" y="661"/>
                  </a:lnTo>
                  <a:lnTo>
                    <a:pt x="607" y="669"/>
                  </a:lnTo>
                  <a:lnTo>
                    <a:pt x="607" y="669"/>
                  </a:lnTo>
                  <a:lnTo>
                    <a:pt x="607" y="678"/>
                  </a:lnTo>
                  <a:lnTo>
                    <a:pt x="607" y="678"/>
                  </a:lnTo>
                  <a:lnTo>
                    <a:pt x="607" y="678"/>
                  </a:lnTo>
                  <a:lnTo>
                    <a:pt x="616" y="687"/>
                  </a:lnTo>
                  <a:lnTo>
                    <a:pt x="616" y="687"/>
                  </a:lnTo>
                  <a:lnTo>
                    <a:pt x="616" y="687"/>
                  </a:lnTo>
                  <a:lnTo>
                    <a:pt x="616" y="696"/>
                  </a:lnTo>
                  <a:lnTo>
                    <a:pt x="616" y="696"/>
                  </a:lnTo>
                  <a:lnTo>
                    <a:pt x="616" y="696"/>
                  </a:lnTo>
                  <a:lnTo>
                    <a:pt x="625" y="696"/>
                  </a:lnTo>
                  <a:lnTo>
                    <a:pt x="625" y="705"/>
                  </a:lnTo>
                  <a:lnTo>
                    <a:pt x="625" y="705"/>
                  </a:lnTo>
                  <a:lnTo>
                    <a:pt x="625" y="705"/>
                  </a:lnTo>
                  <a:lnTo>
                    <a:pt x="625" y="705"/>
                  </a:lnTo>
                  <a:lnTo>
                    <a:pt x="625" y="705"/>
                  </a:lnTo>
                  <a:lnTo>
                    <a:pt x="625" y="705"/>
                  </a:lnTo>
                  <a:lnTo>
                    <a:pt x="625" y="714"/>
                  </a:lnTo>
                  <a:lnTo>
                    <a:pt x="625" y="714"/>
                  </a:lnTo>
                  <a:lnTo>
                    <a:pt x="625" y="714"/>
                  </a:lnTo>
                  <a:lnTo>
                    <a:pt x="625" y="714"/>
                  </a:lnTo>
                  <a:lnTo>
                    <a:pt x="625" y="714"/>
                  </a:lnTo>
                  <a:lnTo>
                    <a:pt x="625" y="714"/>
                  </a:lnTo>
                  <a:lnTo>
                    <a:pt x="625" y="723"/>
                  </a:lnTo>
                  <a:lnTo>
                    <a:pt x="625" y="723"/>
                  </a:lnTo>
                  <a:lnTo>
                    <a:pt x="625" y="723"/>
                  </a:lnTo>
                  <a:lnTo>
                    <a:pt x="625" y="723"/>
                  </a:lnTo>
                  <a:lnTo>
                    <a:pt x="625" y="723"/>
                  </a:lnTo>
                  <a:lnTo>
                    <a:pt x="625" y="732"/>
                  </a:lnTo>
                  <a:lnTo>
                    <a:pt x="616" y="732"/>
                  </a:lnTo>
                  <a:lnTo>
                    <a:pt x="616" y="732"/>
                  </a:lnTo>
                  <a:lnTo>
                    <a:pt x="616" y="732"/>
                  </a:lnTo>
                  <a:lnTo>
                    <a:pt x="616" y="732"/>
                  </a:lnTo>
                  <a:lnTo>
                    <a:pt x="616" y="741"/>
                  </a:lnTo>
                  <a:lnTo>
                    <a:pt x="616" y="741"/>
                  </a:lnTo>
                  <a:lnTo>
                    <a:pt x="616" y="741"/>
                  </a:lnTo>
                  <a:lnTo>
                    <a:pt x="616" y="741"/>
                  </a:lnTo>
                  <a:lnTo>
                    <a:pt x="616" y="741"/>
                  </a:lnTo>
                  <a:lnTo>
                    <a:pt x="607" y="741"/>
                  </a:lnTo>
                  <a:lnTo>
                    <a:pt x="607" y="750"/>
                  </a:lnTo>
                  <a:lnTo>
                    <a:pt x="607" y="750"/>
                  </a:lnTo>
                  <a:lnTo>
                    <a:pt x="607" y="750"/>
                  </a:lnTo>
                  <a:lnTo>
                    <a:pt x="607" y="750"/>
                  </a:lnTo>
                  <a:lnTo>
                    <a:pt x="607" y="750"/>
                  </a:lnTo>
                  <a:lnTo>
                    <a:pt x="607" y="750"/>
                  </a:lnTo>
                  <a:lnTo>
                    <a:pt x="607" y="759"/>
                  </a:lnTo>
                  <a:lnTo>
                    <a:pt x="607" y="759"/>
                  </a:lnTo>
                  <a:lnTo>
                    <a:pt x="607" y="759"/>
                  </a:lnTo>
                  <a:lnTo>
                    <a:pt x="607" y="759"/>
                  </a:lnTo>
                  <a:lnTo>
                    <a:pt x="607" y="768"/>
                  </a:lnTo>
                  <a:lnTo>
                    <a:pt x="607" y="768"/>
                  </a:lnTo>
                  <a:lnTo>
                    <a:pt x="598" y="768"/>
                  </a:lnTo>
                  <a:lnTo>
                    <a:pt x="598" y="768"/>
                  </a:lnTo>
                  <a:lnTo>
                    <a:pt x="598" y="777"/>
                  </a:lnTo>
                  <a:lnTo>
                    <a:pt x="598" y="777"/>
                  </a:lnTo>
                  <a:lnTo>
                    <a:pt x="598" y="777"/>
                  </a:lnTo>
                  <a:lnTo>
                    <a:pt x="598" y="786"/>
                  </a:lnTo>
                  <a:lnTo>
                    <a:pt x="589" y="786"/>
                  </a:lnTo>
                  <a:lnTo>
                    <a:pt x="589" y="786"/>
                  </a:lnTo>
                  <a:lnTo>
                    <a:pt x="589" y="786"/>
                  </a:lnTo>
                  <a:lnTo>
                    <a:pt x="589" y="794"/>
                  </a:lnTo>
                  <a:lnTo>
                    <a:pt x="589" y="794"/>
                  </a:lnTo>
                  <a:lnTo>
                    <a:pt x="589" y="794"/>
                  </a:lnTo>
                  <a:lnTo>
                    <a:pt x="580" y="794"/>
                  </a:lnTo>
                  <a:lnTo>
                    <a:pt x="580" y="803"/>
                  </a:lnTo>
                  <a:lnTo>
                    <a:pt x="580" y="803"/>
                  </a:lnTo>
                  <a:lnTo>
                    <a:pt x="580" y="803"/>
                  </a:lnTo>
                  <a:lnTo>
                    <a:pt x="580" y="812"/>
                  </a:lnTo>
                  <a:lnTo>
                    <a:pt x="580" y="812"/>
                  </a:lnTo>
                  <a:lnTo>
                    <a:pt x="580" y="812"/>
                  </a:lnTo>
                  <a:lnTo>
                    <a:pt x="580" y="821"/>
                  </a:lnTo>
                  <a:lnTo>
                    <a:pt x="580" y="821"/>
                  </a:lnTo>
                  <a:lnTo>
                    <a:pt x="580" y="821"/>
                  </a:lnTo>
                  <a:lnTo>
                    <a:pt x="580" y="821"/>
                  </a:lnTo>
                  <a:lnTo>
                    <a:pt x="580" y="830"/>
                  </a:lnTo>
                  <a:lnTo>
                    <a:pt x="572" y="830"/>
                  </a:lnTo>
                  <a:lnTo>
                    <a:pt x="572" y="830"/>
                  </a:lnTo>
                  <a:lnTo>
                    <a:pt x="572" y="830"/>
                  </a:lnTo>
                  <a:lnTo>
                    <a:pt x="572" y="830"/>
                  </a:lnTo>
                  <a:lnTo>
                    <a:pt x="572" y="830"/>
                  </a:lnTo>
                  <a:lnTo>
                    <a:pt x="572" y="839"/>
                  </a:lnTo>
                  <a:lnTo>
                    <a:pt x="572" y="839"/>
                  </a:lnTo>
                  <a:lnTo>
                    <a:pt x="572" y="839"/>
                  </a:lnTo>
                  <a:lnTo>
                    <a:pt x="572" y="839"/>
                  </a:lnTo>
                  <a:lnTo>
                    <a:pt x="572" y="839"/>
                  </a:lnTo>
                  <a:lnTo>
                    <a:pt x="572" y="848"/>
                  </a:lnTo>
                  <a:lnTo>
                    <a:pt x="572" y="848"/>
                  </a:lnTo>
                  <a:lnTo>
                    <a:pt x="563" y="848"/>
                  </a:lnTo>
                  <a:lnTo>
                    <a:pt x="563" y="848"/>
                  </a:lnTo>
                  <a:lnTo>
                    <a:pt x="563" y="848"/>
                  </a:lnTo>
                  <a:lnTo>
                    <a:pt x="563" y="857"/>
                  </a:lnTo>
                  <a:lnTo>
                    <a:pt x="563" y="857"/>
                  </a:lnTo>
                  <a:lnTo>
                    <a:pt x="563" y="857"/>
                  </a:lnTo>
                  <a:lnTo>
                    <a:pt x="554" y="857"/>
                  </a:lnTo>
                  <a:lnTo>
                    <a:pt x="554" y="857"/>
                  </a:lnTo>
                  <a:lnTo>
                    <a:pt x="554" y="866"/>
                  </a:lnTo>
                  <a:lnTo>
                    <a:pt x="554" y="866"/>
                  </a:lnTo>
                  <a:lnTo>
                    <a:pt x="554" y="866"/>
                  </a:lnTo>
                  <a:lnTo>
                    <a:pt x="554" y="866"/>
                  </a:lnTo>
                  <a:lnTo>
                    <a:pt x="554" y="866"/>
                  </a:lnTo>
                  <a:lnTo>
                    <a:pt x="554" y="866"/>
                  </a:lnTo>
                  <a:lnTo>
                    <a:pt x="554" y="875"/>
                  </a:lnTo>
                  <a:lnTo>
                    <a:pt x="554" y="875"/>
                  </a:lnTo>
                  <a:lnTo>
                    <a:pt x="554" y="875"/>
                  </a:lnTo>
                  <a:lnTo>
                    <a:pt x="554" y="875"/>
                  </a:lnTo>
                  <a:close/>
                </a:path>
              </a:pathLst>
            </a:custGeom>
            <a:solidFill>
              <a:srgbClr val="C0C0DA"/>
            </a:solidFill>
            <a:ln w="21590" cmpd="sng">
              <a:solidFill>
                <a:srgbClr val="FFFFFF"/>
              </a:solidFill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8" name="Freeform 71"/>
            <xdr:cNvSpPr>
              <a:spLocks/>
            </xdr:cNvSpPr>
          </xdr:nvSpPr>
          <xdr:spPr bwMode="auto">
            <a:xfrm>
              <a:off x="6069" y="10386"/>
              <a:ext cx="1393" cy="2351"/>
            </a:xfrm>
            <a:custGeom>
              <a:avLst/>
              <a:gdLst>
                <a:gd name="T0" fmla="*/ 850 w 1393"/>
                <a:gd name="T1" fmla="*/ 120 h 2351"/>
                <a:gd name="T2" fmla="*/ 940 w 1393"/>
                <a:gd name="T3" fmla="*/ 160 h 2351"/>
                <a:gd name="T4" fmla="*/ 1100 w 1393"/>
                <a:gd name="T5" fmla="*/ 270 h 2351"/>
                <a:gd name="T6" fmla="*/ 1220 w 1393"/>
                <a:gd name="T7" fmla="*/ 360 h 2351"/>
                <a:gd name="T8" fmla="*/ 1110 w 1393"/>
                <a:gd name="T9" fmla="*/ 660 h 2351"/>
                <a:gd name="T10" fmla="*/ 990 w 1393"/>
                <a:gd name="T11" fmla="*/ 800 h 2351"/>
                <a:gd name="T12" fmla="*/ 890 w 1393"/>
                <a:gd name="T13" fmla="*/ 1040 h 2351"/>
                <a:gd name="T14" fmla="*/ 960 w 1393"/>
                <a:gd name="T15" fmla="*/ 1140 h 2351"/>
                <a:gd name="T16" fmla="*/ 1140 w 1393"/>
                <a:gd name="T17" fmla="*/ 1180 h 2351"/>
                <a:gd name="T18" fmla="*/ 1100 w 1393"/>
                <a:gd name="T19" fmla="*/ 1320 h 2351"/>
                <a:gd name="T20" fmla="*/ 1000 w 1393"/>
                <a:gd name="T21" fmla="*/ 1580 h 2351"/>
                <a:gd name="T22" fmla="*/ 1150 w 1393"/>
                <a:gd name="T23" fmla="*/ 1650 h 2351"/>
                <a:gd name="T24" fmla="*/ 1340 w 1393"/>
                <a:gd name="T25" fmla="*/ 2020 h 2351"/>
                <a:gd name="T26" fmla="*/ 1370 w 1393"/>
                <a:gd name="T27" fmla="*/ 2340 h 2351"/>
                <a:gd name="T28" fmla="*/ 1260 w 1393"/>
                <a:gd name="T29" fmla="*/ 2290 h 2351"/>
                <a:gd name="T30" fmla="*/ 940 w 1393"/>
                <a:gd name="T31" fmla="*/ 2100 h 2351"/>
                <a:gd name="T32" fmla="*/ 760 w 1393"/>
                <a:gd name="T33" fmla="*/ 2000 h 2351"/>
                <a:gd name="T34" fmla="*/ 510 w 1393"/>
                <a:gd name="T35" fmla="*/ 1850 h 2351"/>
                <a:gd name="T36" fmla="*/ 230 w 1393"/>
                <a:gd name="T37" fmla="*/ 1800 h 2351"/>
                <a:gd name="T38" fmla="*/ 140 w 1393"/>
                <a:gd name="T39" fmla="*/ 1740 h 2351"/>
                <a:gd name="T40" fmla="*/ 200 w 1393"/>
                <a:gd name="T41" fmla="*/ 1580 h 2351"/>
                <a:gd name="T42" fmla="*/ 200 w 1393"/>
                <a:gd name="T43" fmla="*/ 1400 h 2351"/>
                <a:gd name="T44" fmla="*/ 50 w 1393"/>
                <a:gd name="T45" fmla="*/ 1330 h 2351"/>
                <a:gd name="T46" fmla="*/ 90 w 1393"/>
                <a:gd name="T47" fmla="*/ 1100 h 2351"/>
                <a:gd name="T48" fmla="*/ 180 w 1393"/>
                <a:gd name="T49" fmla="*/ 1060 h 2351"/>
                <a:gd name="T50" fmla="*/ 150 w 1393"/>
                <a:gd name="T51" fmla="*/ 950 h 2351"/>
                <a:gd name="T52" fmla="*/ 180 w 1393"/>
                <a:gd name="T53" fmla="*/ 890 h 2351"/>
                <a:gd name="T54" fmla="*/ 290 w 1393"/>
                <a:gd name="T55" fmla="*/ 670 h 2351"/>
                <a:gd name="T56" fmla="*/ 320 w 1393"/>
                <a:gd name="T57" fmla="*/ 610 h 2351"/>
                <a:gd name="T58" fmla="*/ 350 w 1393"/>
                <a:gd name="T59" fmla="*/ 230 h 2351"/>
                <a:gd name="T60" fmla="*/ 510 w 1393"/>
                <a:gd name="T61" fmla="*/ 70 h 2351"/>
                <a:gd name="T62" fmla="*/ 670 w 1393"/>
                <a:gd name="T63" fmla="*/ 0 h 235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</a:cxnLst>
              <a:rect l="0" t="0" r="r" b="b"/>
              <a:pathLst>
                <a:path w="1393" h="2351">
                  <a:moveTo>
                    <a:pt x="720" y="10"/>
                  </a:moveTo>
                  <a:cubicBezTo>
                    <a:pt x="776" y="29"/>
                    <a:pt x="809" y="79"/>
                    <a:pt x="850" y="120"/>
                  </a:cubicBezTo>
                  <a:cubicBezTo>
                    <a:pt x="865" y="135"/>
                    <a:pt x="892" y="128"/>
                    <a:pt x="910" y="140"/>
                  </a:cubicBezTo>
                  <a:cubicBezTo>
                    <a:pt x="920" y="147"/>
                    <a:pt x="932" y="151"/>
                    <a:pt x="940" y="160"/>
                  </a:cubicBezTo>
                  <a:cubicBezTo>
                    <a:pt x="962" y="185"/>
                    <a:pt x="980" y="213"/>
                    <a:pt x="1000" y="240"/>
                  </a:cubicBezTo>
                  <a:cubicBezTo>
                    <a:pt x="1055" y="226"/>
                    <a:pt x="1067" y="221"/>
                    <a:pt x="1100" y="270"/>
                  </a:cubicBezTo>
                  <a:cubicBezTo>
                    <a:pt x="1097" y="280"/>
                    <a:pt x="1092" y="290"/>
                    <a:pt x="1090" y="300"/>
                  </a:cubicBezTo>
                  <a:cubicBezTo>
                    <a:pt x="1067" y="417"/>
                    <a:pt x="1070" y="371"/>
                    <a:pt x="1220" y="360"/>
                  </a:cubicBezTo>
                  <a:cubicBezTo>
                    <a:pt x="1239" y="418"/>
                    <a:pt x="1210" y="470"/>
                    <a:pt x="1170" y="510"/>
                  </a:cubicBezTo>
                  <a:cubicBezTo>
                    <a:pt x="1161" y="573"/>
                    <a:pt x="1164" y="624"/>
                    <a:pt x="1110" y="660"/>
                  </a:cubicBezTo>
                  <a:cubicBezTo>
                    <a:pt x="1081" y="703"/>
                    <a:pt x="1064" y="690"/>
                    <a:pt x="1030" y="730"/>
                  </a:cubicBezTo>
                  <a:cubicBezTo>
                    <a:pt x="983" y="787"/>
                    <a:pt x="1039" y="732"/>
                    <a:pt x="990" y="800"/>
                  </a:cubicBezTo>
                  <a:cubicBezTo>
                    <a:pt x="964" y="837"/>
                    <a:pt x="941" y="858"/>
                    <a:pt x="920" y="900"/>
                  </a:cubicBezTo>
                  <a:cubicBezTo>
                    <a:pt x="912" y="948"/>
                    <a:pt x="905" y="994"/>
                    <a:pt x="890" y="1040"/>
                  </a:cubicBezTo>
                  <a:cubicBezTo>
                    <a:pt x="893" y="1063"/>
                    <a:pt x="890" y="1088"/>
                    <a:pt x="900" y="1110"/>
                  </a:cubicBezTo>
                  <a:cubicBezTo>
                    <a:pt x="905" y="1121"/>
                    <a:pt x="948" y="1139"/>
                    <a:pt x="960" y="1140"/>
                  </a:cubicBezTo>
                  <a:cubicBezTo>
                    <a:pt x="1016" y="1146"/>
                    <a:pt x="1073" y="1147"/>
                    <a:pt x="1130" y="1150"/>
                  </a:cubicBezTo>
                  <a:cubicBezTo>
                    <a:pt x="1133" y="1160"/>
                    <a:pt x="1140" y="1169"/>
                    <a:pt x="1140" y="1180"/>
                  </a:cubicBezTo>
                  <a:cubicBezTo>
                    <a:pt x="1140" y="1220"/>
                    <a:pt x="1141" y="1261"/>
                    <a:pt x="1130" y="1300"/>
                  </a:cubicBezTo>
                  <a:cubicBezTo>
                    <a:pt x="1127" y="1312"/>
                    <a:pt x="1111" y="1315"/>
                    <a:pt x="1100" y="1320"/>
                  </a:cubicBezTo>
                  <a:cubicBezTo>
                    <a:pt x="993" y="1368"/>
                    <a:pt x="1078" y="1315"/>
                    <a:pt x="1010" y="1360"/>
                  </a:cubicBezTo>
                  <a:cubicBezTo>
                    <a:pt x="1007" y="1433"/>
                    <a:pt x="994" y="1507"/>
                    <a:pt x="1000" y="1580"/>
                  </a:cubicBezTo>
                  <a:cubicBezTo>
                    <a:pt x="1001" y="1595"/>
                    <a:pt x="1052" y="1606"/>
                    <a:pt x="1060" y="1610"/>
                  </a:cubicBezTo>
                  <a:cubicBezTo>
                    <a:pt x="1089" y="1625"/>
                    <a:pt x="1150" y="1650"/>
                    <a:pt x="1150" y="1650"/>
                  </a:cubicBezTo>
                  <a:cubicBezTo>
                    <a:pt x="1165" y="1710"/>
                    <a:pt x="1169" y="1819"/>
                    <a:pt x="1190" y="1870"/>
                  </a:cubicBezTo>
                  <a:cubicBezTo>
                    <a:pt x="1217" y="1934"/>
                    <a:pt x="1274" y="1998"/>
                    <a:pt x="1340" y="2020"/>
                  </a:cubicBezTo>
                  <a:cubicBezTo>
                    <a:pt x="1361" y="2052"/>
                    <a:pt x="1373" y="2085"/>
                    <a:pt x="1390" y="2120"/>
                  </a:cubicBezTo>
                  <a:cubicBezTo>
                    <a:pt x="1381" y="2193"/>
                    <a:pt x="1393" y="2270"/>
                    <a:pt x="1370" y="2340"/>
                  </a:cubicBezTo>
                  <a:cubicBezTo>
                    <a:pt x="1366" y="2351"/>
                    <a:pt x="1351" y="2325"/>
                    <a:pt x="1340" y="2320"/>
                  </a:cubicBezTo>
                  <a:cubicBezTo>
                    <a:pt x="1314" y="2308"/>
                    <a:pt x="1287" y="2300"/>
                    <a:pt x="1260" y="2290"/>
                  </a:cubicBezTo>
                  <a:cubicBezTo>
                    <a:pt x="1166" y="2196"/>
                    <a:pt x="1143" y="2206"/>
                    <a:pt x="1000" y="2190"/>
                  </a:cubicBezTo>
                  <a:cubicBezTo>
                    <a:pt x="910" y="2123"/>
                    <a:pt x="1007" y="2207"/>
                    <a:pt x="940" y="2100"/>
                  </a:cubicBezTo>
                  <a:cubicBezTo>
                    <a:pt x="934" y="2090"/>
                    <a:pt x="919" y="2088"/>
                    <a:pt x="910" y="2080"/>
                  </a:cubicBezTo>
                  <a:cubicBezTo>
                    <a:pt x="826" y="2005"/>
                    <a:pt x="870" y="2018"/>
                    <a:pt x="760" y="2000"/>
                  </a:cubicBezTo>
                  <a:cubicBezTo>
                    <a:pt x="712" y="1968"/>
                    <a:pt x="659" y="1943"/>
                    <a:pt x="610" y="1910"/>
                  </a:cubicBezTo>
                  <a:cubicBezTo>
                    <a:pt x="579" y="1889"/>
                    <a:pt x="549" y="1856"/>
                    <a:pt x="510" y="1850"/>
                  </a:cubicBezTo>
                  <a:cubicBezTo>
                    <a:pt x="402" y="1835"/>
                    <a:pt x="424" y="1848"/>
                    <a:pt x="340" y="1830"/>
                  </a:cubicBezTo>
                  <a:cubicBezTo>
                    <a:pt x="303" y="1822"/>
                    <a:pt x="263" y="1818"/>
                    <a:pt x="230" y="1800"/>
                  </a:cubicBezTo>
                  <a:cubicBezTo>
                    <a:pt x="209" y="1788"/>
                    <a:pt x="190" y="1773"/>
                    <a:pt x="170" y="1760"/>
                  </a:cubicBezTo>
                  <a:cubicBezTo>
                    <a:pt x="160" y="1753"/>
                    <a:pt x="140" y="1740"/>
                    <a:pt x="140" y="1740"/>
                  </a:cubicBezTo>
                  <a:cubicBezTo>
                    <a:pt x="137" y="1713"/>
                    <a:pt x="124" y="1686"/>
                    <a:pt x="130" y="1660"/>
                  </a:cubicBezTo>
                  <a:cubicBezTo>
                    <a:pt x="140" y="1615"/>
                    <a:pt x="168" y="1601"/>
                    <a:pt x="200" y="1580"/>
                  </a:cubicBezTo>
                  <a:cubicBezTo>
                    <a:pt x="213" y="1560"/>
                    <a:pt x="244" y="1544"/>
                    <a:pt x="240" y="1520"/>
                  </a:cubicBezTo>
                  <a:cubicBezTo>
                    <a:pt x="234" y="1484"/>
                    <a:pt x="231" y="1428"/>
                    <a:pt x="200" y="1400"/>
                  </a:cubicBezTo>
                  <a:cubicBezTo>
                    <a:pt x="152" y="1358"/>
                    <a:pt x="137" y="1359"/>
                    <a:pt x="80" y="1340"/>
                  </a:cubicBezTo>
                  <a:cubicBezTo>
                    <a:pt x="70" y="1337"/>
                    <a:pt x="50" y="1330"/>
                    <a:pt x="50" y="1330"/>
                  </a:cubicBezTo>
                  <a:cubicBezTo>
                    <a:pt x="4" y="1261"/>
                    <a:pt x="18" y="1293"/>
                    <a:pt x="0" y="1240"/>
                  </a:cubicBezTo>
                  <a:cubicBezTo>
                    <a:pt x="14" y="1142"/>
                    <a:pt x="8" y="1155"/>
                    <a:pt x="90" y="1100"/>
                  </a:cubicBezTo>
                  <a:cubicBezTo>
                    <a:pt x="100" y="1093"/>
                    <a:pt x="110" y="1087"/>
                    <a:pt x="120" y="1080"/>
                  </a:cubicBezTo>
                  <a:cubicBezTo>
                    <a:pt x="138" y="1068"/>
                    <a:pt x="180" y="1060"/>
                    <a:pt x="180" y="1060"/>
                  </a:cubicBezTo>
                  <a:cubicBezTo>
                    <a:pt x="177" y="1043"/>
                    <a:pt x="174" y="1026"/>
                    <a:pt x="170" y="1010"/>
                  </a:cubicBezTo>
                  <a:cubicBezTo>
                    <a:pt x="164" y="990"/>
                    <a:pt x="150" y="950"/>
                    <a:pt x="150" y="950"/>
                  </a:cubicBezTo>
                  <a:cubicBezTo>
                    <a:pt x="153" y="940"/>
                    <a:pt x="155" y="929"/>
                    <a:pt x="160" y="920"/>
                  </a:cubicBezTo>
                  <a:cubicBezTo>
                    <a:pt x="165" y="909"/>
                    <a:pt x="175" y="901"/>
                    <a:pt x="180" y="890"/>
                  </a:cubicBezTo>
                  <a:cubicBezTo>
                    <a:pt x="228" y="783"/>
                    <a:pt x="175" y="868"/>
                    <a:pt x="220" y="800"/>
                  </a:cubicBezTo>
                  <a:cubicBezTo>
                    <a:pt x="234" y="743"/>
                    <a:pt x="248" y="712"/>
                    <a:pt x="290" y="670"/>
                  </a:cubicBezTo>
                  <a:cubicBezTo>
                    <a:pt x="293" y="660"/>
                    <a:pt x="295" y="649"/>
                    <a:pt x="300" y="640"/>
                  </a:cubicBezTo>
                  <a:cubicBezTo>
                    <a:pt x="305" y="629"/>
                    <a:pt x="316" y="621"/>
                    <a:pt x="320" y="610"/>
                  </a:cubicBezTo>
                  <a:cubicBezTo>
                    <a:pt x="331" y="581"/>
                    <a:pt x="333" y="550"/>
                    <a:pt x="340" y="520"/>
                  </a:cubicBezTo>
                  <a:cubicBezTo>
                    <a:pt x="343" y="423"/>
                    <a:pt x="341" y="326"/>
                    <a:pt x="350" y="230"/>
                  </a:cubicBezTo>
                  <a:cubicBezTo>
                    <a:pt x="353" y="200"/>
                    <a:pt x="421" y="166"/>
                    <a:pt x="430" y="160"/>
                  </a:cubicBezTo>
                  <a:cubicBezTo>
                    <a:pt x="465" y="136"/>
                    <a:pt x="475" y="94"/>
                    <a:pt x="510" y="70"/>
                  </a:cubicBezTo>
                  <a:cubicBezTo>
                    <a:pt x="519" y="64"/>
                    <a:pt x="575" y="51"/>
                    <a:pt x="580" y="50"/>
                  </a:cubicBezTo>
                  <a:cubicBezTo>
                    <a:pt x="649" y="4"/>
                    <a:pt x="617" y="18"/>
                    <a:pt x="670" y="0"/>
                  </a:cubicBezTo>
                  <a:cubicBezTo>
                    <a:pt x="733" y="11"/>
                    <a:pt x="750" y="10"/>
                    <a:pt x="720" y="10"/>
                  </a:cubicBezTo>
                  <a:close/>
                </a:path>
              </a:pathLst>
            </a:custGeom>
            <a:solidFill>
              <a:srgbClr val="8166A2"/>
            </a:solidFill>
            <a:ln w="21590" cap="flat" cmpd="sng">
              <a:solidFill>
                <a:srgbClr val="FFFFFF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49" name="Freeform 72"/>
            <xdr:cNvSpPr>
              <a:spLocks/>
            </xdr:cNvSpPr>
          </xdr:nvSpPr>
          <xdr:spPr bwMode="auto">
            <a:xfrm>
              <a:off x="6328" y="6795"/>
              <a:ext cx="1844" cy="1993"/>
            </a:xfrm>
            <a:custGeom>
              <a:avLst/>
              <a:gdLst>
                <a:gd name="T0" fmla="*/ 18 w 831"/>
                <a:gd name="T1" fmla="*/ 742 h 840"/>
                <a:gd name="T2" fmla="*/ 71 w 831"/>
                <a:gd name="T3" fmla="*/ 724 h 840"/>
                <a:gd name="T4" fmla="*/ 107 w 831"/>
                <a:gd name="T5" fmla="*/ 643 h 840"/>
                <a:gd name="T6" fmla="*/ 161 w 831"/>
                <a:gd name="T7" fmla="*/ 527 h 840"/>
                <a:gd name="T8" fmla="*/ 241 w 831"/>
                <a:gd name="T9" fmla="*/ 420 h 840"/>
                <a:gd name="T10" fmla="*/ 304 w 831"/>
                <a:gd name="T11" fmla="*/ 376 h 840"/>
                <a:gd name="T12" fmla="*/ 313 w 831"/>
                <a:gd name="T13" fmla="*/ 358 h 840"/>
                <a:gd name="T14" fmla="*/ 321 w 831"/>
                <a:gd name="T15" fmla="*/ 358 h 840"/>
                <a:gd name="T16" fmla="*/ 339 w 831"/>
                <a:gd name="T17" fmla="*/ 349 h 840"/>
                <a:gd name="T18" fmla="*/ 357 w 831"/>
                <a:gd name="T19" fmla="*/ 349 h 840"/>
                <a:gd name="T20" fmla="*/ 375 w 831"/>
                <a:gd name="T21" fmla="*/ 349 h 840"/>
                <a:gd name="T22" fmla="*/ 393 w 831"/>
                <a:gd name="T23" fmla="*/ 358 h 840"/>
                <a:gd name="T24" fmla="*/ 411 w 831"/>
                <a:gd name="T25" fmla="*/ 349 h 840"/>
                <a:gd name="T26" fmla="*/ 411 w 831"/>
                <a:gd name="T27" fmla="*/ 331 h 840"/>
                <a:gd name="T28" fmla="*/ 420 w 831"/>
                <a:gd name="T29" fmla="*/ 322 h 840"/>
                <a:gd name="T30" fmla="*/ 420 w 831"/>
                <a:gd name="T31" fmla="*/ 295 h 840"/>
                <a:gd name="T32" fmla="*/ 411 w 831"/>
                <a:gd name="T33" fmla="*/ 286 h 840"/>
                <a:gd name="T34" fmla="*/ 411 w 831"/>
                <a:gd name="T35" fmla="*/ 277 h 840"/>
                <a:gd name="T36" fmla="*/ 420 w 831"/>
                <a:gd name="T37" fmla="*/ 259 h 840"/>
                <a:gd name="T38" fmla="*/ 420 w 831"/>
                <a:gd name="T39" fmla="*/ 251 h 840"/>
                <a:gd name="T40" fmla="*/ 420 w 831"/>
                <a:gd name="T41" fmla="*/ 233 h 840"/>
                <a:gd name="T42" fmla="*/ 411 w 831"/>
                <a:gd name="T43" fmla="*/ 224 h 840"/>
                <a:gd name="T44" fmla="*/ 420 w 831"/>
                <a:gd name="T45" fmla="*/ 215 h 840"/>
                <a:gd name="T46" fmla="*/ 429 w 831"/>
                <a:gd name="T47" fmla="*/ 206 h 840"/>
                <a:gd name="T48" fmla="*/ 446 w 831"/>
                <a:gd name="T49" fmla="*/ 206 h 840"/>
                <a:gd name="T50" fmla="*/ 455 w 831"/>
                <a:gd name="T51" fmla="*/ 206 h 840"/>
                <a:gd name="T52" fmla="*/ 446 w 831"/>
                <a:gd name="T53" fmla="*/ 197 h 840"/>
                <a:gd name="T54" fmla="*/ 446 w 831"/>
                <a:gd name="T55" fmla="*/ 179 h 840"/>
                <a:gd name="T56" fmla="*/ 446 w 831"/>
                <a:gd name="T57" fmla="*/ 170 h 840"/>
                <a:gd name="T58" fmla="*/ 455 w 831"/>
                <a:gd name="T59" fmla="*/ 161 h 840"/>
                <a:gd name="T60" fmla="*/ 464 w 831"/>
                <a:gd name="T61" fmla="*/ 152 h 840"/>
                <a:gd name="T62" fmla="*/ 482 w 831"/>
                <a:gd name="T63" fmla="*/ 161 h 840"/>
                <a:gd name="T64" fmla="*/ 491 w 831"/>
                <a:gd name="T65" fmla="*/ 152 h 840"/>
                <a:gd name="T66" fmla="*/ 491 w 831"/>
                <a:gd name="T67" fmla="*/ 143 h 840"/>
                <a:gd name="T68" fmla="*/ 482 w 831"/>
                <a:gd name="T69" fmla="*/ 125 h 840"/>
                <a:gd name="T70" fmla="*/ 473 w 831"/>
                <a:gd name="T71" fmla="*/ 117 h 840"/>
                <a:gd name="T72" fmla="*/ 464 w 831"/>
                <a:gd name="T73" fmla="*/ 99 h 840"/>
                <a:gd name="T74" fmla="*/ 473 w 831"/>
                <a:gd name="T75" fmla="*/ 81 h 840"/>
                <a:gd name="T76" fmla="*/ 482 w 831"/>
                <a:gd name="T77" fmla="*/ 63 h 840"/>
                <a:gd name="T78" fmla="*/ 500 w 831"/>
                <a:gd name="T79" fmla="*/ 63 h 840"/>
                <a:gd name="T80" fmla="*/ 509 w 831"/>
                <a:gd name="T81" fmla="*/ 63 h 840"/>
                <a:gd name="T82" fmla="*/ 527 w 831"/>
                <a:gd name="T83" fmla="*/ 54 h 840"/>
                <a:gd name="T84" fmla="*/ 536 w 831"/>
                <a:gd name="T85" fmla="*/ 45 h 840"/>
                <a:gd name="T86" fmla="*/ 536 w 831"/>
                <a:gd name="T87" fmla="*/ 27 h 840"/>
                <a:gd name="T88" fmla="*/ 536 w 831"/>
                <a:gd name="T89" fmla="*/ 9 h 840"/>
                <a:gd name="T90" fmla="*/ 563 w 831"/>
                <a:gd name="T91" fmla="*/ 9 h 840"/>
                <a:gd name="T92" fmla="*/ 625 w 831"/>
                <a:gd name="T93" fmla="*/ 27 h 840"/>
                <a:gd name="T94" fmla="*/ 670 w 831"/>
                <a:gd name="T95" fmla="*/ 27 h 840"/>
                <a:gd name="T96" fmla="*/ 706 w 831"/>
                <a:gd name="T97" fmla="*/ 0 h 840"/>
                <a:gd name="T98" fmla="*/ 750 w 831"/>
                <a:gd name="T99" fmla="*/ 9 h 840"/>
                <a:gd name="T100" fmla="*/ 786 w 831"/>
                <a:gd name="T101" fmla="*/ 18 h 840"/>
                <a:gd name="T102" fmla="*/ 831 w 831"/>
                <a:gd name="T103" fmla="*/ 54 h 840"/>
                <a:gd name="T104" fmla="*/ 786 w 831"/>
                <a:gd name="T105" fmla="*/ 152 h 840"/>
                <a:gd name="T106" fmla="*/ 679 w 831"/>
                <a:gd name="T107" fmla="*/ 188 h 840"/>
                <a:gd name="T108" fmla="*/ 732 w 831"/>
                <a:gd name="T109" fmla="*/ 259 h 840"/>
                <a:gd name="T110" fmla="*/ 643 w 831"/>
                <a:gd name="T111" fmla="*/ 322 h 840"/>
                <a:gd name="T112" fmla="*/ 491 w 831"/>
                <a:gd name="T113" fmla="*/ 358 h 840"/>
                <a:gd name="T114" fmla="*/ 500 w 831"/>
                <a:gd name="T115" fmla="*/ 509 h 840"/>
                <a:gd name="T116" fmla="*/ 464 w 831"/>
                <a:gd name="T117" fmla="*/ 599 h 840"/>
                <a:gd name="T118" fmla="*/ 446 w 831"/>
                <a:gd name="T119" fmla="*/ 688 h 840"/>
                <a:gd name="T120" fmla="*/ 330 w 831"/>
                <a:gd name="T121" fmla="*/ 697 h 840"/>
                <a:gd name="T122" fmla="*/ 268 w 831"/>
                <a:gd name="T123" fmla="*/ 795 h 840"/>
                <a:gd name="T124" fmla="*/ 107 w 831"/>
                <a:gd name="T125" fmla="*/ 822 h 84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831" h="840">
                  <a:moveTo>
                    <a:pt x="98" y="840"/>
                  </a:moveTo>
                  <a:lnTo>
                    <a:pt x="89" y="840"/>
                  </a:lnTo>
                  <a:lnTo>
                    <a:pt x="62" y="840"/>
                  </a:lnTo>
                  <a:lnTo>
                    <a:pt x="36" y="831"/>
                  </a:lnTo>
                  <a:lnTo>
                    <a:pt x="18" y="813"/>
                  </a:lnTo>
                  <a:lnTo>
                    <a:pt x="0" y="786"/>
                  </a:lnTo>
                  <a:lnTo>
                    <a:pt x="0" y="768"/>
                  </a:lnTo>
                  <a:lnTo>
                    <a:pt x="18" y="742"/>
                  </a:lnTo>
                  <a:lnTo>
                    <a:pt x="27" y="733"/>
                  </a:lnTo>
                  <a:lnTo>
                    <a:pt x="36" y="733"/>
                  </a:lnTo>
                  <a:lnTo>
                    <a:pt x="45" y="742"/>
                  </a:lnTo>
                  <a:lnTo>
                    <a:pt x="45" y="751"/>
                  </a:lnTo>
                  <a:lnTo>
                    <a:pt x="62" y="751"/>
                  </a:lnTo>
                  <a:lnTo>
                    <a:pt x="71" y="751"/>
                  </a:lnTo>
                  <a:lnTo>
                    <a:pt x="71" y="742"/>
                  </a:lnTo>
                  <a:lnTo>
                    <a:pt x="71" y="724"/>
                  </a:lnTo>
                  <a:lnTo>
                    <a:pt x="71" y="715"/>
                  </a:lnTo>
                  <a:lnTo>
                    <a:pt x="80" y="706"/>
                  </a:lnTo>
                  <a:lnTo>
                    <a:pt x="98" y="715"/>
                  </a:lnTo>
                  <a:lnTo>
                    <a:pt x="107" y="715"/>
                  </a:lnTo>
                  <a:lnTo>
                    <a:pt x="116" y="706"/>
                  </a:lnTo>
                  <a:lnTo>
                    <a:pt x="116" y="679"/>
                  </a:lnTo>
                  <a:lnTo>
                    <a:pt x="116" y="661"/>
                  </a:lnTo>
                  <a:lnTo>
                    <a:pt x="107" y="643"/>
                  </a:lnTo>
                  <a:lnTo>
                    <a:pt x="98" y="626"/>
                  </a:lnTo>
                  <a:lnTo>
                    <a:pt x="107" y="617"/>
                  </a:lnTo>
                  <a:lnTo>
                    <a:pt x="116" y="608"/>
                  </a:lnTo>
                  <a:lnTo>
                    <a:pt x="134" y="599"/>
                  </a:lnTo>
                  <a:lnTo>
                    <a:pt x="161" y="590"/>
                  </a:lnTo>
                  <a:lnTo>
                    <a:pt x="170" y="572"/>
                  </a:lnTo>
                  <a:lnTo>
                    <a:pt x="161" y="554"/>
                  </a:lnTo>
                  <a:lnTo>
                    <a:pt x="161" y="527"/>
                  </a:lnTo>
                  <a:lnTo>
                    <a:pt x="161" y="501"/>
                  </a:lnTo>
                  <a:lnTo>
                    <a:pt x="187" y="501"/>
                  </a:lnTo>
                  <a:lnTo>
                    <a:pt x="205" y="492"/>
                  </a:lnTo>
                  <a:lnTo>
                    <a:pt x="205" y="474"/>
                  </a:lnTo>
                  <a:lnTo>
                    <a:pt x="196" y="438"/>
                  </a:lnTo>
                  <a:lnTo>
                    <a:pt x="214" y="438"/>
                  </a:lnTo>
                  <a:lnTo>
                    <a:pt x="214" y="420"/>
                  </a:lnTo>
                  <a:lnTo>
                    <a:pt x="241" y="420"/>
                  </a:lnTo>
                  <a:lnTo>
                    <a:pt x="259" y="411"/>
                  </a:lnTo>
                  <a:lnTo>
                    <a:pt x="259" y="393"/>
                  </a:lnTo>
                  <a:lnTo>
                    <a:pt x="268" y="384"/>
                  </a:lnTo>
                  <a:lnTo>
                    <a:pt x="286" y="384"/>
                  </a:lnTo>
                  <a:lnTo>
                    <a:pt x="304" y="376"/>
                  </a:lnTo>
                  <a:lnTo>
                    <a:pt x="304" y="376"/>
                  </a:lnTo>
                  <a:lnTo>
                    <a:pt x="304" y="376"/>
                  </a:lnTo>
                  <a:lnTo>
                    <a:pt x="304" y="376"/>
                  </a:lnTo>
                  <a:lnTo>
                    <a:pt x="304" y="376"/>
                  </a:lnTo>
                  <a:lnTo>
                    <a:pt x="304" y="367"/>
                  </a:lnTo>
                  <a:lnTo>
                    <a:pt x="304" y="367"/>
                  </a:lnTo>
                  <a:lnTo>
                    <a:pt x="304" y="367"/>
                  </a:lnTo>
                  <a:lnTo>
                    <a:pt x="304" y="367"/>
                  </a:lnTo>
                  <a:lnTo>
                    <a:pt x="304" y="367"/>
                  </a:lnTo>
                  <a:lnTo>
                    <a:pt x="304" y="367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13" y="358"/>
                  </a:lnTo>
                  <a:lnTo>
                    <a:pt x="321" y="358"/>
                  </a:lnTo>
                  <a:lnTo>
                    <a:pt x="321" y="358"/>
                  </a:lnTo>
                  <a:lnTo>
                    <a:pt x="321" y="349"/>
                  </a:lnTo>
                  <a:lnTo>
                    <a:pt x="330" y="349"/>
                  </a:lnTo>
                  <a:lnTo>
                    <a:pt x="330" y="349"/>
                  </a:lnTo>
                  <a:lnTo>
                    <a:pt x="330" y="349"/>
                  </a:lnTo>
                  <a:lnTo>
                    <a:pt x="339" y="349"/>
                  </a:lnTo>
                  <a:lnTo>
                    <a:pt x="339" y="349"/>
                  </a:lnTo>
                  <a:lnTo>
                    <a:pt x="339" y="349"/>
                  </a:lnTo>
                  <a:lnTo>
                    <a:pt x="339" y="349"/>
                  </a:lnTo>
                  <a:lnTo>
                    <a:pt x="348" y="349"/>
                  </a:lnTo>
                  <a:lnTo>
                    <a:pt x="348" y="349"/>
                  </a:lnTo>
                  <a:lnTo>
                    <a:pt x="348" y="349"/>
                  </a:lnTo>
                  <a:lnTo>
                    <a:pt x="348" y="349"/>
                  </a:lnTo>
                  <a:lnTo>
                    <a:pt x="348" y="349"/>
                  </a:lnTo>
                  <a:lnTo>
                    <a:pt x="357" y="349"/>
                  </a:lnTo>
                  <a:lnTo>
                    <a:pt x="357" y="349"/>
                  </a:lnTo>
                  <a:lnTo>
                    <a:pt x="357" y="349"/>
                  </a:lnTo>
                  <a:lnTo>
                    <a:pt x="357" y="349"/>
                  </a:lnTo>
                  <a:lnTo>
                    <a:pt x="366" y="349"/>
                  </a:lnTo>
                  <a:lnTo>
                    <a:pt x="366" y="349"/>
                  </a:lnTo>
                  <a:lnTo>
                    <a:pt x="366" y="349"/>
                  </a:lnTo>
                  <a:lnTo>
                    <a:pt x="375" y="349"/>
                  </a:lnTo>
                  <a:lnTo>
                    <a:pt x="375" y="349"/>
                  </a:lnTo>
                  <a:lnTo>
                    <a:pt x="375" y="349"/>
                  </a:lnTo>
                  <a:lnTo>
                    <a:pt x="375" y="349"/>
                  </a:lnTo>
                  <a:lnTo>
                    <a:pt x="384" y="349"/>
                  </a:lnTo>
                  <a:lnTo>
                    <a:pt x="384" y="349"/>
                  </a:lnTo>
                  <a:lnTo>
                    <a:pt x="384" y="349"/>
                  </a:lnTo>
                  <a:lnTo>
                    <a:pt x="384" y="349"/>
                  </a:lnTo>
                  <a:lnTo>
                    <a:pt x="393" y="349"/>
                  </a:lnTo>
                  <a:lnTo>
                    <a:pt x="393" y="349"/>
                  </a:lnTo>
                  <a:lnTo>
                    <a:pt x="393" y="358"/>
                  </a:lnTo>
                  <a:lnTo>
                    <a:pt x="393" y="358"/>
                  </a:lnTo>
                  <a:lnTo>
                    <a:pt x="393" y="358"/>
                  </a:lnTo>
                  <a:lnTo>
                    <a:pt x="402" y="358"/>
                  </a:lnTo>
                  <a:lnTo>
                    <a:pt x="402" y="358"/>
                  </a:lnTo>
                  <a:lnTo>
                    <a:pt x="402" y="358"/>
                  </a:lnTo>
                  <a:lnTo>
                    <a:pt x="402" y="358"/>
                  </a:lnTo>
                  <a:lnTo>
                    <a:pt x="411" y="358"/>
                  </a:lnTo>
                  <a:lnTo>
                    <a:pt x="411" y="349"/>
                  </a:lnTo>
                  <a:lnTo>
                    <a:pt x="411" y="349"/>
                  </a:lnTo>
                  <a:lnTo>
                    <a:pt x="411" y="349"/>
                  </a:lnTo>
                  <a:lnTo>
                    <a:pt x="411" y="349"/>
                  </a:lnTo>
                  <a:lnTo>
                    <a:pt x="411" y="340"/>
                  </a:lnTo>
                  <a:lnTo>
                    <a:pt x="411" y="340"/>
                  </a:lnTo>
                  <a:lnTo>
                    <a:pt x="411" y="340"/>
                  </a:lnTo>
                  <a:lnTo>
                    <a:pt x="411" y="340"/>
                  </a:lnTo>
                  <a:lnTo>
                    <a:pt x="411" y="331"/>
                  </a:lnTo>
                  <a:lnTo>
                    <a:pt x="411" y="331"/>
                  </a:lnTo>
                  <a:lnTo>
                    <a:pt x="411" y="331"/>
                  </a:lnTo>
                  <a:lnTo>
                    <a:pt x="411" y="331"/>
                  </a:lnTo>
                  <a:lnTo>
                    <a:pt x="411" y="331"/>
                  </a:lnTo>
                  <a:lnTo>
                    <a:pt x="411" y="331"/>
                  </a:lnTo>
                  <a:lnTo>
                    <a:pt x="420" y="322"/>
                  </a:lnTo>
                  <a:lnTo>
                    <a:pt x="420" y="322"/>
                  </a:lnTo>
                  <a:lnTo>
                    <a:pt x="420" y="322"/>
                  </a:lnTo>
                  <a:lnTo>
                    <a:pt x="420" y="322"/>
                  </a:lnTo>
                  <a:lnTo>
                    <a:pt x="420" y="313"/>
                  </a:lnTo>
                  <a:lnTo>
                    <a:pt x="420" y="313"/>
                  </a:lnTo>
                  <a:lnTo>
                    <a:pt x="420" y="313"/>
                  </a:lnTo>
                  <a:lnTo>
                    <a:pt x="420" y="304"/>
                  </a:lnTo>
                  <a:lnTo>
                    <a:pt x="420" y="304"/>
                  </a:lnTo>
                  <a:lnTo>
                    <a:pt x="420" y="304"/>
                  </a:lnTo>
                  <a:lnTo>
                    <a:pt x="420" y="295"/>
                  </a:lnTo>
                  <a:lnTo>
                    <a:pt x="420" y="295"/>
                  </a:lnTo>
                  <a:lnTo>
                    <a:pt x="420" y="295"/>
                  </a:lnTo>
                  <a:lnTo>
                    <a:pt x="411" y="295"/>
                  </a:lnTo>
                  <a:lnTo>
                    <a:pt x="411" y="295"/>
                  </a:lnTo>
                  <a:lnTo>
                    <a:pt x="411" y="295"/>
                  </a:lnTo>
                  <a:lnTo>
                    <a:pt x="411" y="286"/>
                  </a:lnTo>
                  <a:lnTo>
                    <a:pt x="411" y="286"/>
                  </a:lnTo>
                  <a:lnTo>
                    <a:pt x="411" y="286"/>
                  </a:lnTo>
                  <a:lnTo>
                    <a:pt x="411" y="286"/>
                  </a:lnTo>
                  <a:lnTo>
                    <a:pt x="411" y="286"/>
                  </a:lnTo>
                  <a:lnTo>
                    <a:pt x="411" y="286"/>
                  </a:lnTo>
                  <a:lnTo>
                    <a:pt x="411" y="277"/>
                  </a:lnTo>
                  <a:lnTo>
                    <a:pt x="411" y="277"/>
                  </a:lnTo>
                  <a:lnTo>
                    <a:pt x="411" y="277"/>
                  </a:lnTo>
                  <a:lnTo>
                    <a:pt x="411" y="277"/>
                  </a:lnTo>
                  <a:lnTo>
                    <a:pt x="411" y="277"/>
                  </a:lnTo>
                  <a:lnTo>
                    <a:pt x="411" y="277"/>
                  </a:lnTo>
                  <a:lnTo>
                    <a:pt x="411" y="268"/>
                  </a:lnTo>
                  <a:lnTo>
                    <a:pt x="411" y="268"/>
                  </a:lnTo>
                  <a:lnTo>
                    <a:pt x="411" y="268"/>
                  </a:lnTo>
                  <a:lnTo>
                    <a:pt x="411" y="268"/>
                  </a:lnTo>
                  <a:lnTo>
                    <a:pt x="411" y="268"/>
                  </a:lnTo>
                  <a:lnTo>
                    <a:pt x="411" y="259"/>
                  </a:lnTo>
                  <a:lnTo>
                    <a:pt x="411" y="259"/>
                  </a:lnTo>
                  <a:lnTo>
                    <a:pt x="420" y="259"/>
                  </a:lnTo>
                  <a:lnTo>
                    <a:pt x="420" y="259"/>
                  </a:lnTo>
                  <a:lnTo>
                    <a:pt x="420" y="259"/>
                  </a:lnTo>
                  <a:lnTo>
                    <a:pt x="420" y="259"/>
                  </a:lnTo>
                  <a:lnTo>
                    <a:pt x="420" y="259"/>
                  </a:lnTo>
                  <a:lnTo>
                    <a:pt x="420" y="251"/>
                  </a:lnTo>
                  <a:lnTo>
                    <a:pt x="420" y="251"/>
                  </a:lnTo>
                  <a:lnTo>
                    <a:pt x="420" y="251"/>
                  </a:lnTo>
                  <a:lnTo>
                    <a:pt x="420" y="251"/>
                  </a:lnTo>
                  <a:lnTo>
                    <a:pt x="420" y="242"/>
                  </a:lnTo>
                  <a:lnTo>
                    <a:pt x="420" y="242"/>
                  </a:lnTo>
                  <a:lnTo>
                    <a:pt x="420" y="242"/>
                  </a:lnTo>
                  <a:lnTo>
                    <a:pt x="420" y="233"/>
                  </a:lnTo>
                  <a:lnTo>
                    <a:pt x="420" y="233"/>
                  </a:lnTo>
                  <a:lnTo>
                    <a:pt x="420" y="233"/>
                  </a:lnTo>
                  <a:lnTo>
                    <a:pt x="420" y="233"/>
                  </a:lnTo>
                  <a:lnTo>
                    <a:pt x="420" y="233"/>
                  </a:lnTo>
                  <a:lnTo>
                    <a:pt x="420" y="224"/>
                  </a:lnTo>
                  <a:lnTo>
                    <a:pt x="420" y="224"/>
                  </a:lnTo>
                  <a:lnTo>
                    <a:pt x="420" y="224"/>
                  </a:lnTo>
                  <a:lnTo>
                    <a:pt x="411" y="224"/>
                  </a:lnTo>
                  <a:lnTo>
                    <a:pt x="411" y="224"/>
                  </a:lnTo>
                  <a:lnTo>
                    <a:pt x="411" y="224"/>
                  </a:lnTo>
                  <a:lnTo>
                    <a:pt x="411" y="224"/>
                  </a:lnTo>
                  <a:lnTo>
                    <a:pt x="411" y="224"/>
                  </a:lnTo>
                  <a:lnTo>
                    <a:pt x="411" y="215"/>
                  </a:lnTo>
                  <a:lnTo>
                    <a:pt x="411" y="215"/>
                  </a:lnTo>
                  <a:lnTo>
                    <a:pt x="411" y="215"/>
                  </a:lnTo>
                  <a:lnTo>
                    <a:pt x="420" y="215"/>
                  </a:lnTo>
                  <a:lnTo>
                    <a:pt x="420" y="215"/>
                  </a:lnTo>
                  <a:lnTo>
                    <a:pt x="420" y="215"/>
                  </a:lnTo>
                  <a:lnTo>
                    <a:pt x="420" y="215"/>
                  </a:lnTo>
                  <a:lnTo>
                    <a:pt x="420" y="215"/>
                  </a:lnTo>
                  <a:lnTo>
                    <a:pt x="420" y="206"/>
                  </a:lnTo>
                  <a:lnTo>
                    <a:pt x="420" y="206"/>
                  </a:lnTo>
                  <a:lnTo>
                    <a:pt x="420" y="206"/>
                  </a:lnTo>
                  <a:lnTo>
                    <a:pt x="420" y="206"/>
                  </a:lnTo>
                  <a:lnTo>
                    <a:pt x="429" y="206"/>
                  </a:lnTo>
                  <a:lnTo>
                    <a:pt x="429" y="206"/>
                  </a:lnTo>
                  <a:lnTo>
                    <a:pt x="429" y="206"/>
                  </a:lnTo>
                  <a:lnTo>
                    <a:pt x="429" y="206"/>
                  </a:lnTo>
                  <a:lnTo>
                    <a:pt x="429" y="206"/>
                  </a:lnTo>
                  <a:lnTo>
                    <a:pt x="438" y="206"/>
                  </a:lnTo>
                  <a:lnTo>
                    <a:pt x="438" y="206"/>
                  </a:lnTo>
                  <a:lnTo>
                    <a:pt x="438" y="206"/>
                  </a:lnTo>
                  <a:lnTo>
                    <a:pt x="438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55" y="206"/>
                  </a:lnTo>
                  <a:lnTo>
                    <a:pt x="446" y="206"/>
                  </a:lnTo>
                  <a:lnTo>
                    <a:pt x="446" y="206"/>
                  </a:lnTo>
                  <a:lnTo>
                    <a:pt x="446" y="197"/>
                  </a:lnTo>
                  <a:lnTo>
                    <a:pt x="446" y="197"/>
                  </a:lnTo>
                  <a:lnTo>
                    <a:pt x="446" y="197"/>
                  </a:lnTo>
                  <a:lnTo>
                    <a:pt x="446" y="197"/>
                  </a:lnTo>
                  <a:lnTo>
                    <a:pt x="446" y="188"/>
                  </a:lnTo>
                  <a:lnTo>
                    <a:pt x="446" y="188"/>
                  </a:lnTo>
                  <a:lnTo>
                    <a:pt x="446" y="188"/>
                  </a:lnTo>
                  <a:lnTo>
                    <a:pt x="446" y="188"/>
                  </a:lnTo>
                  <a:lnTo>
                    <a:pt x="446" y="188"/>
                  </a:lnTo>
                  <a:lnTo>
                    <a:pt x="446" y="179"/>
                  </a:lnTo>
                  <a:lnTo>
                    <a:pt x="446" y="179"/>
                  </a:lnTo>
                  <a:lnTo>
                    <a:pt x="446" y="179"/>
                  </a:lnTo>
                  <a:lnTo>
                    <a:pt x="446" y="179"/>
                  </a:lnTo>
                  <a:lnTo>
                    <a:pt x="446" y="179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46" y="170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55" y="161"/>
                  </a:lnTo>
                  <a:lnTo>
                    <a:pt x="464" y="152"/>
                  </a:lnTo>
                  <a:lnTo>
                    <a:pt x="464" y="152"/>
                  </a:lnTo>
                  <a:lnTo>
                    <a:pt x="464" y="152"/>
                  </a:lnTo>
                  <a:lnTo>
                    <a:pt x="464" y="152"/>
                  </a:lnTo>
                  <a:lnTo>
                    <a:pt x="464" y="152"/>
                  </a:lnTo>
                  <a:lnTo>
                    <a:pt x="464" y="152"/>
                  </a:lnTo>
                  <a:lnTo>
                    <a:pt x="473" y="161"/>
                  </a:lnTo>
                  <a:lnTo>
                    <a:pt x="473" y="161"/>
                  </a:lnTo>
                  <a:lnTo>
                    <a:pt x="473" y="161"/>
                  </a:lnTo>
                  <a:lnTo>
                    <a:pt x="473" y="161"/>
                  </a:lnTo>
                  <a:lnTo>
                    <a:pt x="473" y="161"/>
                  </a:lnTo>
                  <a:lnTo>
                    <a:pt x="482" y="161"/>
                  </a:lnTo>
                  <a:lnTo>
                    <a:pt x="482" y="161"/>
                  </a:lnTo>
                  <a:lnTo>
                    <a:pt x="482" y="161"/>
                  </a:lnTo>
                  <a:lnTo>
                    <a:pt x="482" y="161"/>
                  </a:lnTo>
                  <a:lnTo>
                    <a:pt x="491" y="161"/>
                  </a:lnTo>
                  <a:lnTo>
                    <a:pt x="491" y="161"/>
                  </a:lnTo>
                  <a:lnTo>
                    <a:pt x="491" y="161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52"/>
                  </a:lnTo>
                  <a:lnTo>
                    <a:pt x="491" y="143"/>
                  </a:lnTo>
                  <a:lnTo>
                    <a:pt x="491" y="143"/>
                  </a:lnTo>
                  <a:lnTo>
                    <a:pt x="491" y="143"/>
                  </a:lnTo>
                  <a:lnTo>
                    <a:pt x="491" y="143"/>
                  </a:lnTo>
                  <a:lnTo>
                    <a:pt x="491" y="143"/>
                  </a:lnTo>
                  <a:lnTo>
                    <a:pt x="491" y="134"/>
                  </a:lnTo>
                  <a:lnTo>
                    <a:pt x="491" y="134"/>
                  </a:lnTo>
                  <a:lnTo>
                    <a:pt x="482" y="134"/>
                  </a:lnTo>
                  <a:lnTo>
                    <a:pt x="482" y="134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25"/>
                  </a:lnTo>
                  <a:lnTo>
                    <a:pt x="482" y="117"/>
                  </a:lnTo>
                  <a:lnTo>
                    <a:pt x="482" y="117"/>
                  </a:lnTo>
                  <a:lnTo>
                    <a:pt x="473" y="117"/>
                  </a:lnTo>
                  <a:lnTo>
                    <a:pt x="473" y="117"/>
                  </a:lnTo>
                  <a:lnTo>
                    <a:pt x="473" y="117"/>
                  </a:lnTo>
                  <a:lnTo>
                    <a:pt x="473" y="108"/>
                  </a:lnTo>
                  <a:lnTo>
                    <a:pt x="473" y="108"/>
                  </a:lnTo>
                  <a:lnTo>
                    <a:pt x="473" y="108"/>
                  </a:lnTo>
                  <a:lnTo>
                    <a:pt x="464" y="108"/>
                  </a:lnTo>
                  <a:lnTo>
                    <a:pt x="464" y="99"/>
                  </a:lnTo>
                  <a:lnTo>
                    <a:pt x="464" y="99"/>
                  </a:lnTo>
                  <a:lnTo>
                    <a:pt x="464" y="99"/>
                  </a:lnTo>
                  <a:lnTo>
                    <a:pt x="464" y="99"/>
                  </a:lnTo>
                  <a:lnTo>
                    <a:pt x="464" y="90"/>
                  </a:lnTo>
                  <a:lnTo>
                    <a:pt x="464" y="90"/>
                  </a:lnTo>
                  <a:lnTo>
                    <a:pt x="464" y="90"/>
                  </a:lnTo>
                  <a:lnTo>
                    <a:pt x="464" y="90"/>
                  </a:lnTo>
                  <a:lnTo>
                    <a:pt x="464" y="81"/>
                  </a:lnTo>
                  <a:lnTo>
                    <a:pt x="473" y="81"/>
                  </a:lnTo>
                  <a:lnTo>
                    <a:pt x="473" y="81"/>
                  </a:lnTo>
                  <a:lnTo>
                    <a:pt x="473" y="72"/>
                  </a:lnTo>
                  <a:lnTo>
                    <a:pt x="473" y="72"/>
                  </a:lnTo>
                  <a:lnTo>
                    <a:pt x="473" y="72"/>
                  </a:lnTo>
                  <a:lnTo>
                    <a:pt x="473" y="63"/>
                  </a:lnTo>
                  <a:lnTo>
                    <a:pt x="473" y="63"/>
                  </a:lnTo>
                  <a:lnTo>
                    <a:pt x="473" y="63"/>
                  </a:lnTo>
                  <a:lnTo>
                    <a:pt x="473" y="63"/>
                  </a:lnTo>
                  <a:lnTo>
                    <a:pt x="482" y="63"/>
                  </a:lnTo>
                  <a:lnTo>
                    <a:pt x="482" y="63"/>
                  </a:lnTo>
                  <a:lnTo>
                    <a:pt x="482" y="63"/>
                  </a:lnTo>
                  <a:lnTo>
                    <a:pt x="482" y="63"/>
                  </a:lnTo>
                  <a:lnTo>
                    <a:pt x="491" y="63"/>
                  </a:lnTo>
                  <a:lnTo>
                    <a:pt x="491" y="63"/>
                  </a:lnTo>
                  <a:lnTo>
                    <a:pt x="491" y="63"/>
                  </a:lnTo>
                  <a:lnTo>
                    <a:pt x="500" y="63"/>
                  </a:lnTo>
                  <a:lnTo>
                    <a:pt x="500" y="63"/>
                  </a:lnTo>
                  <a:lnTo>
                    <a:pt x="500" y="63"/>
                  </a:lnTo>
                  <a:lnTo>
                    <a:pt x="500" y="63"/>
                  </a:lnTo>
                  <a:lnTo>
                    <a:pt x="500" y="63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09" y="63"/>
                  </a:lnTo>
                  <a:lnTo>
                    <a:pt x="518" y="63"/>
                  </a:lnTo>
                  <a:lnTo>
                    <a:pt x="518" y="54"/>
                  </a:lnTo>
                  <a:lnTo>
                    <a:pt x="518" y="54"/>
                  </a:lnTo>
                  <a:lnTo>
                    <a:pt x="518" y="54"/>
                  </a:lnTo>
                  <a:lnTo>
                    <a:pt x="518" y="54"/>
                  </a:lnTo>
                  <a:lnTo>
                    <a:pt x="518" y="54"/>
                  </a:lnTo>
                  <a:lnTo>
                    <a:pt x="527" y="54"/>
                  </a:lnTo>
                  <a:lnTo>
                    <a:pt x="527" y="54"/>
                  </a:lnTo>
                  <a:lnTo>
                    <a:pt x="527" y="54"/>
                  </a:lnTo>
                  <a:lnTo>
                    <a:pt x="527" y="54"/>
                  </a:lnTo>
                  <a:lnTo>
                    <a:pt x="527" y="45"/>
                  </a:lnTo>
                  <a:lnTo>
                    <a:pt x="527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45"/>
                  </a:lnTo>
                  <a:lnTo>
                    <a:pt x="536" y="36"/>
                  </a:lnTo>
                  <a:lnTo>
                    <a:pt x="536" y="36"/>
                  </a:lnTo>
                  <a:lnTo>
                    <a:pt x="536" y="36"/>
                  </a:lnTo>
                  <a:lnTo>
                    <a:pt x="536" y="36"/>
                  </a:lnTo>
                  <a:lnTo>
                    <a:pt x="536" y="27"/>
                  </a:lnTo>
                  <a:lnTo>
                    <a:pt x="536" y="27"/>
                  </a:lnTo>
                  <a:lnTo>
                    <a:pt x="536" y="27"/>
                  </a:lnTo>
                  <a:lnTo>
                    <a:pt x="536" y="27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18"/>
                  </a:lnTo>
                  <a:lnTo>
                    <a:pt x="536" y="9"/>
                  </a:lnTo>
                  <a:lnTo>
                    <a:pt x="536" y="9"/>
                  </a:lnTo>
                  <a:lnTo>
                    <a:pt x="545" y="9"/>
                  </a:lnTo>
                  <a:lnTo>
                    <a:pt x="545" y="9"/>
                  </a:lnTo>
                  <a:lnTo>
                    <a:pt x="545" y="9"/>
                  </a:lnTo>
                  <a:lnTo>
                    <a:pt x="545" y="0"/>
                  </a:lnTo>
                  <a:lnTo>
                    <a:pt x="545" y="0"/>
                  </a:lnTo>
                  <a:lnTo>
                    <a:pt x="545" y="0"/>
                  </a:lnTo>
                  <a:lnTo>
                    <a:pt x="554" y="0"/>
                  </a:lnTo>
                  <a:lnTo>
                    <a:pt x="563" y="9"/>
                  </a:lnTo>
                  <a:lnTo>
                    <a:pt x="572" y="9"/>
                  </a:lnTo>
                  <a:lnTo>
                    <a:pt x="580" y="9"/>
                  </a:lnTo>
                  <a:lnTo>
                    <a:pt x="580" y="18"/>
                  </a:lnTo>
                  <a:lnTo>
                    <a:pt x="589" y="18"/>
                  </a:lnTo>
                  <a:lnTo>
                    <a:pt x="598" y="18"/>
                  </a:lnTo>
                  <a:lnTo>
                    <a:pt x="607" y="18"/>
                  </a:lnTo>
                  <a:lnTo>
                    <a:pt x="616" y="27"/>
                  </a:lnTo>
                  <a:lnTo>
                    <a:pt x="625" y="27"/>
                  </a:lnTo>
                  <a:lnTo>
                    <a:pt x="625" y="27"/>
                  </a:lnTo>
                  <a:lnTo>
                    <a:pt x="634" y="27"/>
                  </a:lnTo>
                  <a:lnTo>
                    <a:pt x="643" y="27"/>
                  </a:lnTo>
                  <a:lnTo>
                    <a:pt x="652" y="27"/>
                  </a:lnTo>
                  <a:lnTo>
                    <a:pt x="652" y="27"/>
                  </a:lnTo>
                  <a:lnTo>
                    <a:pt x="661" y="27"/>
                  </a:lnTo>
                  <a:lnTo>
                    <a:pt x="670" y="27"/>
                  </a:lnTo>
                  <a:lnTo>
                    <a:pt x="670" y="27"/>
                  </a:lnTo>
                  <a:lnTo>
                    <a:pt x="679" y="18"/>
                  </a:lnTo>
                  <a:lnTo>
                    <a:pt x="679" y="18"/>
                  </a:lnTo>
                  <a:lnTo>
                    <a:pt x="679" y="9"/>
                  </a:lnTo>
                  <a:lnTo>
                    <a:pt x="688" y="9"/>
                  </a:lnTo>
                  <a:lnTo>
                    <a:pt x="688" y="9"/>
                  </a:lnTo>
                  <a:lnTo>
                    <a:pt x="697" y="9"/>
                  </a:lnTo>
                  <a:lnTo>
                    <a:pt x="697" y="0"/>
                  </a:lnTo>
                  <a:lnTo>
                    <a:pt x="706" y="0"/>
                  </a:lnTo>
                  <a:lnTo>
                    <a:pt x="714" y="0"/>
                  </a:lnTo>
                  <a:lnTo>
                    <a:pt x="714" y="0"/>
                  </a:lnTo>
                  <a:lnTo>
                    <a:pt x="723" y="0"/>
                  </a:lnTo>
                  <a:lnTo>
                    <a:pt x="732" y="0"/>
                  </a:lnTo>
                  <a:lnTo>
                    <a:pt x="732" y="0"/>
                  </a:lnTo>
                  <a:lnTo>
                    <a:pt x="741" y="9"/>
                  </a:lnTo>
                  <a:lnTo>
                    <a:pt x="750" y="9"/>
                  </a:lnTo>
                  <a:lnTo>
                    <a:pt x="750" y="9"/>
                  </a:lnTo>
                  <a:lnTo>
                    <a:pt x="750" y="9"/>
                  </a:lnTo>
                  <a:lnTo>
                    <a:pt x="759" y="9"/>
                  </a:lnTo>
                  <a:lnTo>
                    <a:pt x="759" y="18"/>
                  </a:lnTo>
                  <a:lnTo>
                    <a:pt x="759" y="18"/>
                  </a:lnTo>
                  <a:lnTo>
                    <a:pt x="768" y="18"/>
                  </a:lnTo>
                  <a:lnTo>
                    <a:pt x="777" y="18"/>
                  </a:lnTo>
                  <a:lnTo>
                    <a:pt x="777" y="18"/>
                  </a:lnTo>
                  <a:lnTo>
                    <a:pt x="786" y="18"/>
                  </a:lnTo>
                  <a:lnTo>
                    <a:pt x="795" y="18"/>
                  </a:lnTo>
                  <a:lnTo>
                    <a:pt x="804" y="18"/>
                  </a:lnTo>
                  <a:lnTo>
                    <a:pt x="813" y="18"/>
                  </a:lnTo>
                  <a:lnTo>
                    <a:pt x="822" y="18"/>
                  </a:lnTo>
                  <a:lnTo>
                    <a:pt x="822" y="18"/>
                  </a:lnTo>
                  <a:lnTo>
                    <a:pt x="831" y="18"/>
                  </a:lnTo>
                  <a:lnTo>
                    <a:pt x="831" y="36"/>
                  </a:lnTo>
                  <a:lnTo>
                    <a:pt x="831" y="54"/>
                  </a:lnTo>
                  <a:lnTo>
                    <a:pt x="822" y="63"/>
                  </a:lnTo>
                  <a:lnTo>
                    <a:pt x="804" y="63"/>
                  </a:lnTo>
                  <a:lnTo>
                    <a:pt x="804" y="81"/>
                  </a:lnTo>
                  <a:lnTo>
                    <a:pt x="804" y="108"/>
                  </a:lnTo>
                  <a:lnTo>
                    <a:pt x="795" y="117"/>
                  </a:lnTo>
                  <a:lnTo>
                    <a:pt x="795" y="134"/>
                  </a:lnTo>
                  <a:lnTo>
                    <a:pt x="795" y="143"/>
                  </a:lnTo>
                  <a:lnTo>
                    <a:pt x="786" y="152"/>
                  </a:lnTo>
                  <a:lnTo>
                    <a:pt x="786" y="170"/>
                  </a:lnTo>
                  <a:lnTo>
                    <a:pt x="786" y="188"/>
                  </a:lnTo>
                  <a:lnTo>
                    <a:pt x="768" y="188"/>
                  </a:lnTo>
                  <a:lnTo>
                    <a:pt x="750" y="188"/>
                  </a:lnTo>
                  <a:lnTo>
                    <a:pt x="732" y="179"/>
                  </a:lnTo>
                  <a:lnTo>
                    <a:pt x="706" y="179"/>
                  </a:lnTo>
                  <a:lnTo>
                    <a:pt x="688" y="179"/>
                  </a:lnTo>
                  <a:lnTo>
                    <a:pt x="679" y="188"/>
                  </a:lnTo>
                  <a:lnTo>
                    <a:pt x="670" y="197"/>
                  </a:lnTo>
                  <a:lnTo>
                    <a:pt x="670" y="215"/>
                  </a:lnTo>
                  <a:lnTo>
                    <a:pt x="679" y="233"/>
                  </a:lnTo>
                  <a:lnTo>
                    <a:pt x="697" y="224"/>
                  </a:lnTo>
                  <a:lnTo>
                    <a:pt x="697" y="233"/>
                  </a:lnTo>
                  <a:lnTo>
                    <a:pt x="714" y="233"/>
                  </a:lnTo>
                  <a:lnTo>
                    <a:pt x="723" y="251"/>
                  </a:lnTo>
                  <a:lnTo>
                    <a:pt x="732" y="259"/>
                  </a:lnTo>
                  <a:lnTo>
                    <a:pt x="723" y="268"/>
                  </a:lnTo>
                  <a:lnTo>
                    <a:pt x="714" y="268"/>
                  </a:lnTo>
                  <a:lnTo>
                    <a:pt x="706" y="286"/>
                  </a:lnTo>
                  <a:lnTo>
                    <a:pt x="706" y="313"/>
                  </a:lnTo>
                  <a:lnTo>
                    <a:pt x="679" y="313"/>
                  </a:lnTo>
                  <a:lnTo>
                    <a:pt x="670" y="322"/>
                  </a:lnTo>
                  <a:lnTo>
                    <a:pt x="652" y="313"/>
                  </a:lnTo>
                  <a:lnTo>
                    <a:pt x="643" y="322"/>
                  </a:lnTo>
                  <a:lnTo>
                    <a:pt x="625" y="331"/>
                  </a:lnTo>
                  <a:lnTo>
                    <a:pt x="607" y="340"/>
                  </a:lnTo>
                  <a:lnTo>
                    <a:pt x="589" y="349"/>
                  </a:lnTo>
                  <a:lnTo>
                    <a:pt x="572" y="340"/>
                  </a:lnTo>
                  <a:lnTo>
                    <a:pt x="554" y="349"/>
                  </a:lnTo>
                  <a:lnTo>
                    <a:pt x="545" y="358"/>
                  </a:lnTo>
                  <a:lnTo>
                    <a:pt x="518" y="358"/>
                  </a:lnTo>
                  <a:lnTo>
                    <a:pt x="491" y="358"/>
                  </a:lnTo>
                  <a:lnTo>
                    <a:pt x="491" y="367"/>
                  </a:lnTo>
                  <a:lnTo>
                    <a:pt x="491" y="393"/>
                  </a:lnTo>
                  <a:lnTo>
                    <a:pt x="491" y="402"/>
                  </a:lnTo>
                  <a:lnTo>
                    <a:pt x="500" y="411"/>
                  </a:lnTo>
                  <a:lnTo>
                    <a:pt x="509" y="429"/>
                  </a:lnTo>
                  <a:lnTo>
                    <a:pt x="518" y="447"/>
                  </a:lnTo>
                  <a:lnTo>
                    <a:pt x="509" y="474"/>
                  </a:lnTo>
                  <a:lnTo>
                    <a:pt x="500" y="509"/>
                  </a:lnTo>
                  <a:lnTo>
                    <a:pt x="491" y="527"/>
                  </a:lnTo>
                  <a:lnTo>
                    <a:pt x="491" y="536"/>
                  </a:lnTo>
                  <a:lnTo>
                    <a:pt x="473" y="545"/>
                  </a:lnTo>
                  <a:lnTo>
                    <a:pt x="455" y="554"/>
                  </a:lnTo>
                  <a:lnTo>
                    <a:pt x="446" y="563"/>
                  </a:lnTo>
                  <a:lnTo>
                    <a:pt x="446" y="581"/>
                  </a:lnTo>
                  <a:lnTo>
                    <a:pt x="446" y="599"/>
                  </a:lnTo>
                  <a:lnTo>
                    <a:pt x="464" y="599"/>
                  </a:lnTo>
                  <a:lnTo>
                    <a:pt x="464" y="608"/>
                  </a:lnTo>
                  <a:lnTo>
                    <a:pt x="464" y="634"/>
                  </a:lnTo>
                  <a:lnTo>
                    <a:pt x="446" y="634"/>
                  </a:lnTo>
                  <a:lnTo>
                    <a:pt x="438" y="634"/>
                  </a:lnTo>
                  <a:lnTo>
                    <a:pt x="446" y="652"/>
                  </a:lnTo>
                  <a:lnTo>
                    <a:pt x="455" y="670"/>
                  </a:lnTo>
                  <a:lnTo>
                    <a:pt x="455" y="688"/>
                  </a:lnTo>
                  <a:lnTo>
                    <a:pt x="446" y="688"/>
                  </a:lnTo>
                  <a:lnTo>
                    <a:pt x="420" y="679"/>
                  </a:lnTo>
                  <a:lnTo>
                    <a:pt x="402" y="697"/>
                  </a:lnTo>
                  <a:lnTo>
                    <a:pt x="384" y="688"/>
                  </a:lnTo>
                  <a:lnTo>
                    <a:pt x="366" y="688"/>
                  </a:lnTo>
                  <a:lnTo>
                    <a:pt x="357" y="688"/>
                  </a:lnTo>
                  <a:lnTo>
                    <a:pt x="348" y="697"/>
                  </a:lnTo>
                  <a:lnTo>
                    <a:pt x="348" y="697"/>
                  </a:lnTo>
                  <a:lnTo>
                    <a:pt x="330" y="697"/>
                  </a:lnTo>
                  <a:lnTo>
                    <a:pt x="321" y="706"/>
                  </a:lnTo>
                  <a:lnTo>
                    <a:pt x="321" y="724"/>
                  </a:lnTo>
                  <a:lnTo>
                    <a:pt x="313" y="742"/>
                  </a:lnTo>
                  <a:lnTo>
                    <a:pt x="304" y="751"/>
                  </a:lnTo>
                  <a:lnTo>
                    <a:pt x="286" y="759"/>
                  </a:lnTo>
                  <a:lnTo>
                    <a:pt x="277" y="759"/>
                  </a:lnTo>
                  <a:lnTo>
                    <a:pt x="268" y="777"/>
                  </a:lnTo>
                  <a:lnTo>
                    <a:pt x="268" y="795"/>
                  </a:lnTo>
                  <a:lnTo>
                    <a:pt x="268" y="813"/>
                  </a:lnTo>
                  <a:lnTo>
                    <a:pt x="250" y="813"/>
                  </a:lnTo>
                  <a:lnTo>
                    <a:pt x="223" y="813"/>
                  </a:lnTo>
                  <a:lnTo>
                    <a:pt x="196" y="813"/>
                  </a:lnTo>
                  <a:lnTo>
                    <a:pt x="170" y="813"/>
                  </a:lnTo>
                  <a:lnTo>
                    <a:pt x="143" y="813"/>
                  </a:lnTo>
                  <a:lnTo>
                    <a:pt x="116" y="813"/>
                  </a:lnTo>
                  <a:lnTo>
                    <a:pt x="107" y="822"/>
                  </a:lnTo>
                  <a:lnTo>
                    <a:pt x="107" y="831"/>
                  </a:lnTo>
                  <a:lnTo>
                    <a:pt x="98" y="840"/>
                  </a:lnTo>
                </a:path>
              </a:pathLst>
            </a:custGeom>
            <a:solidFill>
              <a:srgbClr val="66FF33"/>
            </a:solidFill>
            <a:ln w="21590" cmpd="sng">
              <a:solidFill>
                <a:srgbClr val="FFFFFF"/>
              </a:solidFill>
              <a:prstDash val="solid"/>
              <a:round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</xdr:grpSp>
      <xdr:sp macro="" textlink="">
        <xdr:nvSpPr>
          <xdr:cNvPr id="4" name="Text Box 35"/>
          <xdr:cNvSpPr txBox="1">
            <a:spLocks noChangeArrowheads="1"/>
          </xdr:cNvSpPr>
        </xdr:nvSpPr>
        <xdr:spPr bwMode="auto">
          <a:xfrm>
            <a:off x="5226" y="9177"/>
            <a:ext cx="1015" cy="5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BRZOZÓW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96,3 %</a:t>
            </a:r>
          </a:p>
        </xdr:txBody>
      </xdr:sp>
      <xdr:sp macro="" textlink="">
        <xdr:nvSpPr>
          <xdr:cNvPr id="5" name="Text Box 41"/>
          <xdr:cNvSpPr txBox="1">
            <a:spLocks noChangeArrowheads="1"/>
          </xdr:cNvSpPr>
        </xdr:nvSpPr>
        <xdr:spPr bwMode="auto">
          <a:xfrm>
            <a:off x="6465" y="6624"/>
            <a:ext cx="863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LEŻJSK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93,0 %</a:t>
            </a:r>
          </a:p>
        </xdr:txBody>
      </xdr:sp>
      <xdr:sp macro="" textlink="">
        <xdr:nvSpPr>
          <xdr:cNvPr id="6" name="Text Box 43"/>
          <xdr:cNvSpPr txBox="1">
            <a:spLocks noChangeArrowheads="1"/>
          </xdr:cNvSpPr>
        </xdr:nvSpPr>
        <xdr:spPr bwMode="auto">
          <a:xfrm>
            <a:off x="5929" y="7299"/>
            <a:ext cx="839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ŁAŃCUT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87,5 %</a:t>
            </a:r>
          </a:p>
        </xdr:txBody>
      </xdr:sp>
      <xdr:sp macro="" textlink="">
        <xdr:nvSpPr>
          <xdr:cNvPr id="7" name="Text Box 38"/>
          <xdr:cNvSpPr txBox="1">
            <a:spLocks noChangeArrowheads="1"/>
          </xdr:cNvSpPr>
        </xdr:nvSpPr>
        <xdr:spPr bwMode="auto">
          <a:xfrm>
            <a:off x="5317" y="4613"/>
            <a:ext cx="1056" cy="6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STALOWA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WOLA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88,9 %</a:t>
            </a:r>
          </a:p>
        </xdr:txBody>
      </xdr:sp>
      <xdr:sp macro="" textlink="">
        <xdr:nvSpPr>
          <xdr:cNvPr id="8" name="Text Box 39"/>
          <xdr:cNvSpPr txBox="1">
            <a:spLocks noChangeArrowheads="1"/>
          </xdr:cNvSpPr>
        </xdr:nvSpPr>
        <xdr:spPr bwMode="auto">
          <a:xfrm>
            <a:off x="3683" y="5017"/>
            <a:ext cx="1387" cy="45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TARNOBRZEG</a:t>
            </a:r>
          </a:p>
          <a:p>
            <a:pPr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 92,3 %</a:t>
            </a:r>
          </a:p>
        </xdr:txBody>
      </xdr:sp>
      <xdr:sp macro="" textlink="">
        <xdr:nvSpPr>
          <xdr:cNvPr id="9" name="Text Box 40"/>
          <xdr:cNvSpPr txBox="1">
            <a:spLocks noChangeArrowheads="1"/>
          </xdr:cNvSpPr>
        </xdr:nvSpPr>
        <xdr:spPr bwMode="auto">
          <a:xfrm>
            <a:off x="5858" y="5711"/>
            <a:ext cx="902" cy="5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NISKO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77,2 %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Text Box 42"/>
          <xdr:cNvSpPr txBox="1">
            <a:spLocks noChangeArrowheads="1"/>
          </xdr:cNvSpPr>
        </xdr:nvSpPr>
        <xdr:spPr bwMode="auto">
          <a:xfrm>
            <a:off x="8316" y="6805"/>
            <a:ext cx="1332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rPr>
              <a:t>LUBACZÓW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rPr>
              <a:t>  90,6 %</a:t>
            </a:r>
          </a:p>
        </xdr:txBody>
      </xdr:sp>
      <xdr:sp macro="" textlink="">
        <xdr:nvSpPr>
          <xdr:cNvPr id="11" name="Text Box 44"/>
          <xdr:cNvSpPr txBox="1">
            <a:spLocks noChangeArrowheads="1"/>
          </xdr:cNvSpPr>
        </xdr:nvSpPr>
        <xdr:spPr bwMode="auto">
          <a:xfrm>
            <a:off x="6272" y="7768"/>
            <a:ext cx="1135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PRZEWORSK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   86,9 %</a:t>
            </a:r>
          </a:p>
        </xdr:txBody>
      </xdr:sp>
      <xdr:sp macro="" textlink="">
        <xdr:nvSpPr>
          <xdr:cNvPr id="12" name="Text Box 27"/>
          <xdr:cNvSpPr txBox="1">
            <a:spLocks noChangeArrowheads="1"/>
          </xdr:cNvSpPr>
        </xdr:nvSpPr>
        <xdr:spPr bwMode="auto">
          <a:xfrm>
            <a:off x="3282" y="6476"/>
            <a:ext cx="861" cy="4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MIELEC</a:t>
            </a: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88,3 %</a:t>
            </a:r>
          </a:p>
        </xdr:txBody>
      </xdr:sp>
      <xdr:sp macro="" textlink="">
        <xdr:nvSpPr>
          <xdr:cNvPr id="13" name="Text Box 28"/>
          <xdr:cNvSpPr txBox="1">
            <a:spLocks noChangeArrowheads="1"/>
          </xdr:cNvSpPr>
        </xdr:nvSpPr>
        <xdr:spPr bwMode="auto">
          <a:xfrm>
            <a:off x="4300" y="6605"/>
            <a:ext cx="1256" cy="4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KOLBUSZOWA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93,9 %</a:t>
            </a:r>
          </a:p>
        </xdr:txBody>
      </xdr:sp>
      <xdr:sp macro="" textlink="">
        <xdr:nvSpPr>
          <xdr:cNvPr id="14" name="Text Box 30"/>
          <xdr:cNvSpPr txBox="1">
            <a:spLocks noChangeArrowheads="1"/>
          </xdr:cNvSpPr>
        </xdr:nvSpPr>
        <xdr:spPr bwMode="auto">
          <a:xfrm>
            <a:off x="4047" y="7708"/>
            <a:ext cx="1050" cy="63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ROPCZYCE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83,2 %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Text Box 29"/>
          <xdr:cNvSpPr txBox="1">
            <a:spLocks noChangeArrowheads="1"/>
          </xdr:cNvSpPr>
        </xdr:nvSpPr>
        <xdr:spPr bwMode="auto">
          <a:xfrm>
            <a:off x="3067" y="7869"/>
            <a:ext cx="841" cy="4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DĘBICA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87,9 %</a:t>
            </a:r>
          </a:p>
        </xdr:txBody>
      </xdr:sp>
      <xdr:sp macro="" textlink="">
        <xdr:nvSpPr>
          <xdr:cNvPr id="16" name="Text Box 31"/>
          <xdr:cNvSpPr txBox="1">
            <a:spLocks noChangeArrowheads="1"/>
          </xdr:cNvSpPr>
        </xdr:nvSpPr>
        <xdr:spPr bwMode="auto">
          <a:xfrm>
            <a:off x="4316" y="8555"/>
            <a:ext cx="1151" cy="4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STRZYŻÓW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    87,0 %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Text Box 32"/>
          <xdr:cNvSpPr txBox="1">
            <a:spLocks noChangeArrowheads="1"/>
          </xdr:cNvSpPr>
        </xdr:nvSpPr>
        <xdr:spPr bwMode="auto">
          <a:xfrm>
            <a:off x="3653" y="9170"/>
            <a:ext cx="704" cy="45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JASŁO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82,5 %</a:t>
            </a:r>
          </a:p>
        </xdr:txBody>
      </xdr:sp>
      <xdr:sp macro="" textlink="">
        <xdr:nvSpPr>
          <xdr:cNvPr id="18" name="Text Box 36"/>
          <xdr:cNvSpPr txBox="1">
            <a:spLocks noChangeArrowheads="1"/>
          </xdr:cNvSpPr>
        </xdr:nvSpPr>
        <xdr:spPr bwMode="auto">
          <a:xfrm>
            <a:off x="6233" y="10449"/>
            <a:ext cx="894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LESKO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800" b="1">
                <a:solidFill>
                  <a:schemeClr val="bg1"/>
                </a:solidFill>
                <a:effectLst/>
                <a:latin typeface="Cambria"/>
                <a:ea typeface="Calibri"/>
                <a:cs typeface="Arial"/>
              </a:rPr>
              <a:t>  93,1 %</a:t>
            </a:r>
            <a:endParaRPr lang="pl-PL" sz="1100" b="1">
              <a:solidFill>
                <a:schemeClr val="bg1"/>
              </a:solidFill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19" name="Text Box 37"/>
          <xdr:cNvSpPr txBox="1">
            <a:spLocks noChangeArrowheads="1"/>
          </xdr:cNvSpPr>
        </xdr:nvSpPr>
        <xdr:spPr bwMode="auto">
          <a:xfrm>
            <a:off x="5602" y="10019"/>
            <a:ext cx="825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SANOK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79,6 %</a:t>
            </a:r>
          </a:p>
        </xdr:txBody>
      </xdr:sp>
      <xdr:sp macro="" textlink="">
        <xdr:nvSpPr>
          <xdr:cNvPr id="20" name="Text Box 75"/>
          <xdr:cNvSpPr txBox="1">
            <a:spLocks noChangeArrowheads="1"/>
          </xdr:cNvSpPr>
        </xdr:nvSpPr>
        <xdr:spPr bwMode="auto">
          <a:xfrm>
            <a:off x="4428" y="9926"/>
            <a:ext cx="871" cy="45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KROSNO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88,3 %</a:t>
            </a:r>
          </a:p>
        </xdr:txBody>
      </xdr:sp>
      <xdr:sp macro="" textlink="">
        <xdr:nvSpPr>
          <xdr:cNvPr id="21" name="Text Box 25"/>
          <xdr:cNvSpPr txBox="1">
            <a:spLocks noChangeArrowheads="1"/>
          </xdr:cNvSpPr>
        </xdr:nvSpPr>
        <xdr:spPr bwMode="auto">
          <a:xfrm>
            <a:off x="7375" y="7768"/>
            <a:ext cx="1260" cy="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JAROSŁAW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94,4 %</a:t>
            </a:r>
          </a:p>
        </xdr:txBody>
      </xdr:sp>
      <xdr:sp macro="" textlink="">
        <xdr:nvSpPr>
          <xdr:cNvPr id="22" name="Text Box 34"/>
          <xdr:cNvSpPr txBox="1">
            <a:spLocks noChangeArrowheads="1"/>
          </xdr:cNvSpPr>
        </xdr:nvSpPr>
        <xdr:spPr bwMode="auto">
          <a:xfrm>
            <a:off x="6804" y="11003"/>
            <a:ext cx="988" cy="7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USTRZYKI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DOLNE</a:t>
            </a: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chemeClr val="bg1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  94,5 %</a:t>
            </a:r>
          </a:p>
        </xdr:txBody>
      </xdr:sp>
      <xdr:sp macro="" textlink="">
        <xdr:nvSpPr>
          <xdr:cNvPr id="23" name="Text Box 76"/>
          <xdr:cNvSpPr txBox="1">
            <a:spLocks noChangeArrowheads="1"/>
          </xdr:cNvSpPr>
        </xdr:nvSpPr>
        <xdr:spPr bwMode="auto">
          <a:xfrm>
            <a:off x="5041" y="7266"/>
            <a:ext cx="976" cy="5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rPr>
              <a:t>RZESZÓW</a:t>
            </a:r>
          </a:p>
          <a:p>
            <a:pPr algn="l">
              <a:lnSpc>
                <a:spcPct val="100000"/>
              </a:lnSpc>
              <a:spcAft>
                <a:spcPts val="1000"/>
              </a:spcAft>
            </a:pPr>
            <a:r>
              <a:rPr lang="pl-PL" sz="900" b="1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  85,5 %</a:t>
            </a:r>
          </a:p>
        </xdr:txBody>
      </xdr:sp>
      <xdr:sp macro="" textlink="">
        <xdr:nvSpPr>
          <xdr:cNvPr id="24" name="Text Box 77"/>
          <xdr:cNvSpPr txBox="1">
            <a:spLocks noChangeArrowheads="1"/>
          </xdr:cNvSpPr>
        </xdr:nvSpPr>
        <xdr:spPr bwMode="auto">
          <a:xfrm>
            <a:off x="6794" y="9032"/>
            <a:ext cx="1039" cy="4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3175">
                <a:solidFill>
                  <a:srgbClr val="C4BC96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PRZEMYŚL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algn="l">
              <a:lnSpc>
                <a:spcPct val="100000"/>
              </a:lnSpc>
              <a:spcAft>
                <a:spcPts val="0"/>
              </a:spcAft>
            </a:pPr>
            <a:r>
              <a:rPr lang="pl-PL" sz="900" b="1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89,1 %</a:t>
            </a:r>
            <a:endParaRPr lang="pl-PL" sz="9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333375</xdr:colOff>
      <xdr:row>28</xdr:row>
      <xdr:rowOff>104775</xdr:rowOff>
    </xdr:from>
    <xdr:to>
      <xdr:col>11</xdr:col>
      <xdr:colOff>523875</xdr:colOff>
      <xdr:row>32</xdr:row>
      <xdr:rowOff>189230</xdr:rowOff>
    </xdr:to>
    <xdr:grpSp>
      <xdr:nvGrpSpPr>
        <xdr:cNvPr id="50" name="Group 124"/>
        <xdr:cNvGrpSpPr>
          <a:grpSpLocks/>
        </xdr:cNvGrpSpPr>
      </xdr:nvGrpSpPr>
      <xdr:grpSpPr bwMode="auto">
        <a:xfrm>
          <a:off x="4648200" y="5562600"/>
          <a:ext cx="2628900" cy="846455"/>
          <a:chOff x="1860" y="12966"/>
          <a:chExt cx="4140" cy="1333"/>
        </a:xfrm>
      </xdr:grpSpPr>
      <xdr:grpSp>
        <xdr:nvGrpSpPr>
          <xdr:cNvPr id="51" name="Group 4"/>
          <xdr:cNvGrpSpPr>
            <a:grpSpLocks/>
          </xdr:cNvGrpSpPr>
        </xdr:nvGrpSpPr>
        <xdr:grpSpPr bwMode="auto">
          <a:xfrm>
            <a:off x="2151" y="13359"/>
            <a:ext cx="2868" cy="210"/>
            <a:chOff x="1815" y="14424"/>
            <a:chExt cx="2868" cy="210"/>
          </a:xfrm>
        </xdr:grpSpPr>
        <xdr:sp macro="" textlink="">
          <xdr:nvSpPr>
            <xdr:cNvPr id="60" name="Rectangle 5"/>
            <xdr:cNvSpPr>
              <a:spLocks noChangeArrowheads="1"/>
            </xdr:cNvSpPr>
          </xdr:nvSpPr>
          <xdr:spPr bwMode="auto">
            <a:xfrm>
              <a:off x="4113" y="14424"/>
              <a:ext cx="570" cy="210"/>
            </a:xfrm>
            <a:prstGeom prst="rect">
              <a:avLst/>
            </a:prstGeom>
            <a:solidFill>
              <a:srgbClr val="8166A2"/>
            </a:solidFill>
            <a:ln w="3175">
              <a:solidFill>
                <a:srgbClr val="FFFFFF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61" name="Rectangle 6"/>
            <xdr:cNvSpPr>
              <a:spLocks noChangeArrowheads="1"/>
            </xdr:cNvSpPr>
          </xdr:nvSpPr>
          <xdr:spPr bwMode="auto">
            <a:xfrm>
              <a:off x="3537" y="14424"/>
              <a:ext cx="570" cy="210"/>
            </a:xfrm>
            <a:prstGeom prst="rect">
              <a:avLst/>
            </a:prstGeom>
            <a:solidFill>
              <a:srgbClr val="66FF33"/>
            </a:solidFill>
            <a:ln w="3175">
              <a:solidFill>
                <a:srgbClr val="FFFFFF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62" name="Rectangle 7"/>
            <xdr:cNvSpPr>
              <a:spLocks noChangeArrowheads="1"/>
            </xdr:cNvSpPr>
          </xdr:nvSpPr>
          <xdr:spPr bwMode="auto">
            <a:xfrm>
              <a:off x="2949" y="14424"/>
              <a:ext cx="585" cy="210"/>
            </a:xfrm>
            <a:prstGeom prst="rect">
              <a:avLst/>
            </a:prstGeom>
            <a:solidFill>
              <a:srgbClr val="C0C0DA"/>
            </a:solidFill>
            <a:ln w="3175">
              <a:solidFill>
                <a:srgbClr val="FFFFFF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63" name="Rectangle 8"/>
            <xdr:cNvSpPr>
              <a:spLocks noChangeArrowheads="1"/>
            </xdr:cNvSpPr>
          </xdr:nvSpPr>
          <xdr:spPr bwMode="auto">
            <a:xfrm>
              <a:off x="2394" y="14424"/>
              <a:ext cx="570" cy="210"/>
            </a:xfrm>
            <a:prstGeom prst="rect">
              <a:avLst/>
            </a:prstGeom>
            <a:solidFill>
              <a:srgbClr val="E6E4F4"/>
            </a:solidFill>
            <a:ln w="3175">
              <a:solidFill>
                <a:srgbClr val="EEECE1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  <xdr:sp macro="" textlink="">
          <xdr:nvSpPr>
            <xdr:cNvPr id="64" name="Rectangle 9"/>
            <xdr:cNvSpPr>
              <a:spLocks noChangeArrowheads="1"/>
            </xdr:cNvSpPr>
          </xdr:nvSpPr>
          <xdr:spPr bwMode="auto">
            <a:xfrm>
              <a:off x="1815" y="14424"/>
              <a:ext cx="570" cy="210"/>
            </a:xfrm>
            <a:prstGeom prst="rect">
              <a:avLst/>
            </a:prstGeom>
            <a:solidFill>
              <a:srgbClr val="F6F6FC"/>
            </a:solidFill>
            <a:ln w="3175">
              <a:solidFill>
                <a:srgbClr val="EEECE1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pl-PL"/>
            </a:p>
          </xdr:txBody>
        </xdr:sp>
      </xdr:grpSp>
      <xdr:grpSp>
        <xdr:nvGrpSpPr>
          <xdr:cNvPr id="52" name="Group 10"/>
          <xdr:cNvGrpSpPr>
            <a:grpSpLocks/>
          </xdr:cNvGrpSpPr>
        </xdr:nvGrpSpPr>
        <xdr:grpSpPr bwMode="auto">
          <a:xfrm>
            <a:off x="1860" y="12966"/>
            <a:ext cx="4140" cy="1333"/>
            <a:chOff x="1521" y="14031"/>
            <a:chExt cx="4140" cy="1333"/>
          </a:xfrm>
        </xdr:grpSpPr>
        <xdr:sp macro="" textlink="">
          <xdr:nvSpPr>
            <xdr:cNvPr id="53" name="Text Box 11"/>
            <xdr:cNvSpPr txBox="1">
              <a:spLocks noChangeArrowheads="1"/>
            </xdr:cNvSpPr>
          </xdr:nvSpPr>
          <xdr:spPr bwMode="auto">
            <a:xfrm>
              <a:off x="1521" y="14712"/>
              <a:ext cx="1279" cy="65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900"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70</a:t>
              </a:r>
            </a:p>
          </xdr:txBody>
        </xdr:sp>
        <xdr:sp macro="" textlink="">
          <xdr:nvSpPr>
            <xdr:cNvPr id="54" name="Text Box 12"/>
            <xdr:cNvSpPr txBox="1">
              <a:spLocks noChangeArrowheads="1"/>
            </xdr:cNvSpPr>
          </xdr:nvSpPr>
          <xdr:spPr bwMode="auto">
            <a:xfrm>
              <a:off x="2142" y="14712"/>
              <a:ext cx="585" cy="4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spcAft>
                  <a:spcPts val="600"/>
                </a:spcAft>
              </a:pPr>
              <a:r>
                <a:rPr lang="pl-PL" sz="900">
                  <a:effectLst/>
                  <a:latin typeface="Times New Roman"/>
                  <a:ea typeface="Times New Roman"/>
                </a:rPr>
                <a:t>75</a:t>
              </a:r>
            </a:p>
          </xdr:txBody>
        </xdr:sp>
        <xdr:sp macro="" textlink="">
          <xdr:nvSpPr>
            <xdr:cNvPr id="55" name="Text Box 13"/>
            <xdr:cNvSpPr txBox="1">
              <a:spLocks noChangeArrowheads="1"/>
            </xdr:cNvSpPr>
          </xdr:nvSpPr>
          <xdr:spPr bwMode="auto">
            <a:xfrm>
              <a:off x="2673" y="14712"/>
              <a:ext cx="585" cy="4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spcAft>
                  <a:spcPts val="600"/>
                </a:spcAft>
              </a:pPr>
              <a:r>
                <a:rPr lang="pl-PL" sz="900">
                  <a:effectLst/>
                  <a:latin typeface="Times New Roman"/>
                  <a:ea typeface="Times New Roman"/>
                </a:rPr>
                <a:t>80</a:t>
              </a:r>
            </a:p>
          </xdr:txBody>
        </xdr:sp>
        <xdr:sp macro="" textlink="">
          <xdr:nvSpPr>
            <xdr:cNvPr id="56" name="Text Box 14"/>
            <xdr:cNvSpPr txBox="1">
              <a:spLocks noChangeArrowheads="1"/>
            </xdr:cNvSpPr>
          </xdr:nvSpPr>
          <xdr:spPr bwMode="auto">
            <a:xfrm>
              <a:off x="3249" y="14712"/>
              <a:ext cx="585" cy="4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900"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85</a:t>
              </a:r>
            </a:p>
          </xdr:txBody>
        </xdr:sp>
        <xdr:sp macro="" textlink="">
          <xdr:nvSpPr>
            <xdr:cNvPr id="57" name="Text Box 15"/>
            <xdr:cNvSpPr txBox="1">
              <a:spLocks noChangeArrowheads="1"/>
            </xdr:cNvSpPr>
          </xdr:nvSpPr>
          <xdr:spPr bwMode="auto">
            <a:xfrm>
              <a:off x="3816" y="14712"/>
              <a:ext cx="585" cy="4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900"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90</a:t>
              </a:r>
            </a:p>
          </xdr:txBody>
        </xdr:sp>
        <xdr:sp macro="" textlink="">
          <xdr:nvSpPr>
            <xdr:cNvPr id="58" name="Text Box 16"/>
            <xdr:cNvSpPr txBox="1">
              <a:spLocks noChangeArrowheads="1"/>
            </xdr:cNvSpPr>
          </xdr:nvSpPr>
          <xdr:spPr bwMode="auto">
            <a:xfrm>
              <a:off x="4392" y="14712"/>
              <a:ext cx="1269" cy="59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900"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100</a:t>
              </a:r>
            </a:p>
          </xdr:txBody>
        </xdr:sp>
        <xdr:sp macro="" textlink="">
          <xdr:nvSpPr>
            <xdr:cNvPr id="59" name="Text Box 17"/>
            <xdr:cNvSpPr txBox="1">
              <a:spLocks noChangeArrowheads="1"/>
            </xdr:cNvSpPr>
          </xdr:nvSpPr>
          <xdr:spPr bwMode="auto">
            <a:xfrm>
              <a:off x="4394" y="14031"/>
              <a:ext cx="720" cy="43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1100"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w %</a:t>
              </a: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33214</xdr:colOff>
      <xdr:row>1</xdr:row>
      <xdr:rowOff>5007</xdr:rowOff>
    </xdr:from>
    <xdr:to>
      <xdr:col>8</xdr:col>
      <xdr:colOff>36023</xdr:colOff>
      <xdr:row>18</xdr:row>
      <xdr:rowOff>104408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105641</xdr:colOff>
      <xdr:row>2</xdr:row>
      <xdr:rowOff>71870</xdr:rowOff>
    </xdr:from>
    <xdr:to>
      <xdr:col>24</xdr:col>
      <xdr:colOff>96116</xdr:colOff>
      <xdr:row>22</xdr:row>
      <xdr:rowOff>90919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2</xdr:row>
      <xdr:rowOff>85726</xdr:rowOff>
    </xdr:from>
    <xdr:to>
      <xdr:col>24</xdr:col>
      <xdr:colOff>152400</xdr:colOff>
      <xdr:row>22</xdr:row>
      <xdr:rowOff>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2</xdr:row>
      <xdr:rowOff>152400</xdr:rowOff>
    </xdr:from>
    <xdr:to>
      <xdr:col>23</xdr:col>
      <xdr:colOff>228600</xdr:colOff>
      <xdr:row>23</xdr:row>
      <xdr:rowOff>114300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238126</xdr:colOff>
      <xdr:row>2</xdr:row>
      <xdr:rowOff>47624</xdr:rowOff>
    </xdr:from>
    <xdr:to>
      <xdr:col>23</xdr:col>
      <xdr:colOff>361951</xdr:colOff>
      <xdr:row>22</xdr:row>
      <xdr:rowOff>133349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2</xdr:row>
      <xdr:rowOff>28575</xdr:rowOff>
    </xdr:from>
    <xdr:to>
      <xdr:col>23</xdr:col>
      <xdr:colOff>304800</xdr:colOff>
      <xdr:row>24</xdr:row>
      <xdr:rowOff>123825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2</xdr:row>
      <xdr:rowOff>28575</xdr:rowOff>
    </xdr:from>
    <xdr:to>
      <xdr:col>23</xdr:col>
      <xdr:colOff>76200</xdr:colOff>
      <xdr:row>24</xdr:row>
      <xdr:rowOff>95250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194829</xdr:colOff>
      <xdr:row>1</xdr:row>
      <xdr:rowOff>98859</xdr:rowOff>
    </xdr:from>
    <xdr:to>
      <xdr:col>8</xdr:col>
      <xdr:colOff>190499</xdr:colOff>
      <xdr:row>14</xdr:row>
      <xdr:rowOff>60614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125943</xdr:colOff>
      <xdr:row>1</xdr:row>
      <xdr:rowOff>87842</xdr:rowOff>
    </xdr:from>
    <xdr:to>
      <xdr:col>24</xdr:col>
      <xdr:colOff>433919</xdr:colOff>
      <xdr:row>20</xdr:row>
      <xdr:rowOff>116417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80531</xdr:colOff>
      <xdr:row>2</xdr:row>
      <xdr:rowOff>87457</xdr:rowOff>
    </xdr:from>
    <xdr:to>
      <xdr:col>24</xdr:col>
      <xdr:colOff>331644</xdr:colOff>
      <xdr:row>23</xdr:row>
      <xdr:rowOff>58882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1</xdr:row>
      <xdr:rowOff>142875</xdr:rowOff>
    </xdr:from>
    <xdr:to>
      <xdr:col>23</xdr:col>
      <xdr:colOff>276225</xdr:colOff>
      <xdr:row>22</xdr:row>
      <xdr:rowOff>123825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2</xdr:row>
      <xdr:rowOff>171450</xdr:rowOff>
    </xdr:from>
    <xdr:to>
      <xdr:col>24</xdr:col>
      <xdr:colOff>76200</xdr:colOff>
      <xdr:row>23</xdr:row>
      <xdr:rowOff>161925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2</xdr:row>
      <xdr:rowOff>123825</xdr:rowOff>
    </xdr:from>
    <xdr:to>
      <xdr:col>24</xdr:col>
      <xdr:colOff>133350</xdr:colOff>
      <xdr:row>23</xdr:row>
      <xdr:rowOff>95250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</xdr:row>
      <xdr:rowOff>152400</xdr:rowOff>
    </xdr:from>
    <xdr:to>
      <xdr:col>23</xdr:col>
      <xdr:colOff>428625</xdr:colOff>
      <xdr:row>25</xdr:row>
      <xdr:rowOff>9525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257932</xdr:colOff>
      <xdr:row>20</xdr:row>
      <xdr:rowOff>177498</xdr:rowOff>
    </xdr:from>
    <xdr:to>
      <xdr:col>38</xdr:col>
      <xdr:colOff>217713</xdr:colOff>
      <xdr:row>32</xdr:row>
      <xdr:rowOff>90715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210459</xdr:colOff>
      <xdr:row>33</xdr:row>
      <xdr:rowOff>11792</xdr:rowOff>
    </xdr:from>
    <xdr:to>
      <xdr:col>37</xdr:col>
      <xdr:colOff>115208</xdr:colOff>
      <xdr:row>41</xdr:row>
      <xdr:rowOff>151492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149678</xdr:colOff>
      <xdr:row>41</xdr:row>
      <xdr:rowOff>136071</xdr:rowOff>
    </xdr:from>
    <xdr:to>
      <xdr:col>39</xdr:col>
      <xdr:colOff>221117</xdr:colOff>
      <xdr:row>54</xdr:row>
      <xdr:rowOff>28915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8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4" style="63" customWidth="1"/>
    <col min="2" max="2" width="9.28515625" style="63" bestFit="1" customWidth="1"/>
    <col min="3" max="3" width="57.140625" style="63" customWidth="1"/>
    <col min="4" max="4" width="10.28515625" style="63" customWidth="1"/>
    <col min="5" max="5" width="10" style="63" customWidth="1"/>
    <col min="6" max="6" width="10.5703125" style="63" customWidth="1"/>
    <col min="7" max="7" width="15.140625" style="63" customWidth="1"/>
    <col min="8" max="8" width="15.28515625" style="63" customWidth="1"/>
    <col min="9" max="9" width="11.85546875" style="63" customWidth="1"/>
    <col min="10" max="10" width="12.7109375" style="63" customWidth="1"/>
    <col min="11" max="11" width="13.5703125" style="63" customWidth="1"/>
    <col min="12" max="12" width="3.140625" style="63" customWidth="1"/>
    <col min="13" max="16384" width="9.140625" style="63"/>
  </cols>
  <sheetData>
    <row r="1" spans="2:11" ht="15.75" thickBot="1" x14ac:dyDescent="0.3">
      <c r="B1" s="127" t="s">
        <v>245</v>
      </c>
      <c r="D1" s="49"/>
      <c r="E1" s="49"/>
      <c r="F1" s="49"/>
      <c r="G1" s="49"/>
      <c r="H1" s="49"/>
      <c r="I1" s="49"/>
      <c r="J1" s="49"/>
      <c r="K1" s="49"/>
    </row>
    <row r="2" spans="2:11" x14ac:dyDescent="0.25">
      <c r="B2" s="155"/>
      <c r="C2" s="280" t="s">
        <v>140</v>
      </c>
      <c r="D2" s="142"/>
      <c r="E2" s="143"/>
      <c r="F2" s="144"/>
      <c r="G2" s="142"/>
      <c r="H2" s="144"/>
      <c r="I2" s="142"/>
      <c r="J2" s="142"/>
      <c r="K2" s="161"/>
    </row>
    <row r="3" spans="2:11" ht="66" customHeight="1" x14ac:dyDescent="0.25">
      <c r="B3" s="156"/>
      <c r="C3" s="281"/>
      <c r="D3" s="145" t="s">
        <v>144</v>
      </c>
      <c r="E3" s="125" t="s">
        <v>145</v>
      </c>
      <c r="F3" s="146" t="s">
        <v>146</v>
      </c>
      <c r="G3" s="145" t="s">
        <v>147</v>
      </c>
      <c r="H3" s="146" t="s">
        <v>148</v>
      </c>
      <c r="I3" s="145" t="s">
        <v>216</v>
      </c>
      <c r="J3" s="162" t="s">
        <v>249</v>
      </c>
      <c r="K3" s="163" t="s">
        <v>248</v>
      </c>
    </row>
    <row r="4" spans="2:11" x14ac:dyDescent="0.25">
      <c r="B4" s="157" t="s">
        <v>142</v>
      </c>
      <c r="C4" s="281"/>
      <c r="D4" s="145"/>
      <c r="E4" s="125"/>
      <c r="F4" s="146"/>
      <c r="G4" s="145"/>
      <c r="H4" s="146"/>
      <c r="I4" s="145"/>
      <c r="J4" s="169"/>
      <c r="K4" s="163"/>
    </row>
    <row r="5" spans="2:11" x14ac:dyDescent="0.25">
      <c r="B5" s="158"/>
      <c r="C5" s="282"/>
      <c r="D5" s="147"/>
      <c r="E5" s="128"/>
      <c r="F5" s="148"/>
      <c r="G5" s="147"/>
      <c r="H5" s="148"/>
      <c r="I5" s="147"/>
      <c r="J5" s="147"/>
      <c r="K5" s="164"/>
    </row>
    <row r="6" spans="2:11" x14ac:dyDescent="0.25">
      <c r="B6" s="159">
        <v>1</v>
      </c>
      <c r="C6" s="153" t="s">
        <v>2</v>
      </c>
      <c r="D6" s="170">
        <f>SUM('z18'!F6)</f>
        <v>1873</v>
      </c>
      <c r="E6" s="73">
        <f>SUM('z18'!G6)</f>
        <v>1685</v>
      </c>
      <c r="F6" s="184">
        <f>SUM('z18'!H6)</f>
        <v>1173</v>
      </c>
      <c r="G6" s="149">
        <f>SUM(F6/E6)*100</f>
        <v>69.614243323442139</v>
      </c>
      <c r="H6" s="150">
        <f>SUM(J6/F6)</f>
        <v>4261.3810741687976</v>
      </c>
      <c r="I6" s="149">
        <f>SUM('z18'!E6)</f>
        <v>4998.5999999999995</v>
      </c>
      <c r="J6" s="170">
        <f>SUM(I6*1000)</f>
        <v>4998599.9999999991</v>
      </c>
      <c r="K6" s="165">
        <f>SUM(J6/D6)</f>
        <v>2668.7666844634273</v>
      </c>
    </row>
    <row r="7" spans="2:11" x14ac:dyDescent="0.25">
      <c r="B7" s="159">
        <v>2</v>
      </c>
      <c r="C7" s="153" t="s">
        <v>1</v>
      </c>
      <c r="D7" s="170">
        <f>SUM('z18'!F5)</f>
        <v>12712</v>
      </c>
      <c r="E7" s="73">
        <f>SUM('z18'!G5)</f>
        <v>9501</v>
      </c>
      <c r="F7" s="184">
        <f>SUM('z18'!H5)</f>
        <v>8097</v>
      </c>
      <c r="G7" s="149">
        <f t="shared" ref="G7:G12" si="0">SUM(F7/E7)*100</f>
        <v>85.222608146510893</v>
      </c>
      <c r="H7" s="150">
        <f t="shared" ref="H7:H11" si="1">SUM(J7/F7)</f>
        <v>8422.05755217982</v>
      </c>
      <c r="I7" s="149">
        <f>SUM('z18'!E5)</f>
        <v>68193.399999999994</v>
      </c>
      <c r="J7" s="170">
        <f t="shared" ref="J7:J12" si="2">SUM(I7*1000)</f>
        <v>68193400</v>
      </c>
      <c r="K7" s="165">
        <f>SUM(J7/D7)</f>
        <v>5364.4902454373823</v>
      </c>
    </row>
    <row r="8" spans="2:11" x14ac:dyDescent="0.25">
      <c r="B8" s="159">
        <v>3</v>
      </c>
      <c r="C8" s="153" t="s">
        <v>3</v>
      </c>
      <c r="D8" s="170">
        <f>SUM('z18'!F7)</f>
        <v>5531</v>
      </c>
      <c r="E8" s="73">
        <f>SUM('z18'!G7)</f>
        <v>3836</v>
      </c>
      <c r="F8" s="184">
        <f>SUM('z18'!H7)</f>
        <v>3574</v>
      </c>
      <c r="G8" s="149">
        <f t="shared" si="0"/>
        <v>93.16996871741398</v>
      </c>
      <c r="H8" s="150">
        <f t="shared" si="1"/>
        <v>6443.5086737548954</v>
      </c>
      <c r="I8" s="149">
        <f>SUM('z18'!E7)</f>
        <v>23029.099999999995</v>
      </c>
      <c r="J8" s="170">
        <f t="shared" si="2"/>
        <v>23029099.999999996</v>
      </c>
      <c r="K8" s="165">
        <f>SUM(J8/D8)</f>
        <v>4163.6412945217853</v>
      </c>
    </row>
    <row r="9" spans="2:11" x14ac:dyDescent="0.25">
      <c r="B9" s="159">
        <v>4</v>
      </c>
      <c r="C9" s="153" t="s">
        <v>4</v>
      </c>
      <c r="D9" s="170">
        <f>SUM('z18'!F8)</f>
        <v>2146</v>
      </c>
      <c r="E9" s="73">
        <f>SUM('z18'!G8)</f>
        <v>2000</v>
      </c>
      <c r="F9" s="184">
        <f>SUM('z18'!H8)</f>
        <v>1884</v>
      </c>
      <c r="G9" s="149">
        <f t="shared" si="0"/>
        <v>94.199999999999989</v>
      </c>
      <c r="H9" s="150">
        <f t="shared" si="1"/>
        <v>10670.329087048833</v>
      </c>
      <c r="I9" s="149">
        <f>SUM('z18'!E8)</f>
        <v>20102.900000000001</v>
      </c>
      <c r="J9" s="170">
        <f t="shared" si="2"/>
        <v>20102900</v>
      </c>
      <c r="K9" s="165">
        <f t="shared" ref="K9:K11" si="3">SUM(J9/D9)</f>
        <v>9367.6141658900287</v>
      </c>
    </row>
    <row r="10" spans="2:11" x14ac:dyDescent="0.25">
      <c r="B10" s="159">
        <v>5</v>
      </c>
      <c r="C10" s="153" t="s">
        <v>80</v>
      </c>
      <c r="D10" s="170">
        <f>SUM('z18'!F22)</f>
        <v>2474</v>
      </c>
      <c r="E10" s="73">
        <f>SUM('z18'!G22)</f>
        <v>2600</v>
      </c>
      <c r="F10" s="184">
        <f>SUM('z18'!H22)</f>
        <v>2521</v>
      </c>
      <c r="G10" s="149">
        <f t="shared" si="0"/>
        <v>96.961538461538467</v>
      </c>
      <c r="H10" s="150">
        <f>SUM(J10/F10)</f>
        <v>20176.834589448634</v>
      </c>
      <c r="I10" s="149">
        <f>SUM('z18'!E22)</f>
        <v>50865.80000000001</v>
      </c>
      <c r="J10" s="170">
        <f t="shared" si="2"/>
        <v>50865800.000000007</v>
      </c>
      <c r="K10" s="165">
        <f t="shared" si="3"/>
        <v>20560.145513338724</v>
      </c>
    </row>
    <row r="11" spans="2:11" ht="15" customHeight="1" x14ac:dyDescent="0.25">
      <c r="B11" s="159">
        <v>6</v>
      </c>
      <c r="C11" s="153" t="s">
        <v>81</v>
      </c>
      <c r="D11" s="170">
        <f>SUM('z18'!F24)</f>
        <v>1931</v>
      </c>
      <c r="E11" s="73">
        <f>SUM('z18'!G24)</f>
        <v>2590</v>
      </c>
      <c r="F11" s="184">
        <f>SUM('z18'!H24)</f>
        <v>2337</v>
      </c>
      <c r="G11" s="149">
        <f t="shared" si="0"/>
        <v>90.231660231660229</v>
      </c>
      <c r="H11" s="150">
        <f t="shared" si="1"/>
        <v>17196.576807873338</v>
      </c>
      <c r="I11" s="149">
        <f>SUM('z18'!E24)</f>
        <v>40188.399999999994</v>
      </c>
      <c r="J11" s="170">
        <f t="shared" si="2"/>
        <v>40188399.999999993</v>
      </c>
      <c r="K11" s="165">
        <f t="shared" si="3"/>
        <v>20812.221646815116</v>
      </c>
    </row>
    <row r="12" spans="2:11" ht="15.75" thickBot="1" x14ac:dyDescent="0.3">
      <c r="B12" s="160" t="s">
        <v>83</v>
      </c>
      <c r="C12" s="154" t="s">
        <v>82</v>
      </c>
      <c r="D12" s="171">
        <f>SUM(D6:D11)</f>
        <v>26667</v>
      </c>
      <c r="E12" s="185">
        <f>SUM(E6:E11)</f>
        <v>22212</v>
      </c>
      <c r="F12" s="186">
        <f>SUM(F6:F11)</f>
        <v>19586</v>
      </c>
      <c r="G12" s="151">
        <f t="shared" si="0"/>
        <v>88.177561678372058</v>
      </c>
      <c r="H12" s="199">
        <f>SUM(J12/F12)</f>
        <v>10588.083324823854</v>
      </c>
      <c r="I12" s="151">
        <f>SUM(I6:I11)</f>
        <v>207378.2</v>
      </c>
      <c r="J12" s="171">
        <f t="shared" si="2"/>
        <v>207378200</v>
      </c>
      <c r="K12" s="198">
        <f>SUM(J12/D12)</f>
        <v>7776.5852926838415</v>
      </c>
    </row>
    <row r="13" spans="2:11" x14ac:dyDescent="0.25">
      <c r="H13" s="172"/>
      <c r="I13" s="189">
        <f>SUM(I6:I11)</f>
        <v>207378.2</v>
      </c>
      <c r="J13" s="87">
        <f>SUM(J6:J11)</f>
        <v>207378200</v>
      </c>
    </row>
    <row r="14" spans="2:11" x14ac:dyDescent="0.25">
      <c r="I14" s="189">
        <f>SUM(I7,I10,I11)</f>
        <v>159247.6</v>
      </c>
      <c r="J14" s="190">
        <f>SUM(I14/I12*100)</f>
        <v>76.790906662320339</v>
      </c>
    </row>
    <row r="15" spans="2:11" x14ac:dyDescent="0.25">
      <c r="I15" s="49"/>
      <c r="J15" s="49"/>
    </row>
    <row r="17" spans="6:7" ht="68.25" customHeight="1" x14ac:dyDescent="0.25"/>
    <row r="18" spans="6:7" x14ac:dyDescent="0.25">
      <c r="G18" s="187"/>
    </row>
    <row r="19" spans="6:7" x14ac:dyDescent="0.25">
      <c r="G19" s="187"/>
    </row>
    <row r="20" spans="6:7" ht="16.5" customHeight="1" x14ac:dyDescent="0.25">
      <c r="G20" s="187"/>
    </row>
    <row r="21" spans="6:7" ht="15" customHeight="1" x14ac:dyDescent="0.25">
      <c r="F21" s="187"/>
      <c r="G21" s="187"/>
    </row>
    <row r="22" spans="6:7" ht="15" customHeight="1" x14ac:dyDescent="0.25">
      <c r="G22" s="187"/>
    </row>
    <row r="23" spans="6:7" ht="18.75" customHeight="1" x14ac:dyDescent="0.25">
      <c r="G23" s="187"/>
    </row>
    <row r="24" spans="6:7" ht="15.75" customHeight="1" x14ac:dyDescent="0.25">
      <c r="G24" s="187"/>
    </row>
    <row r="25" spans="6:7" ht="18" customHeight="1" x14ac:dyDescent="0.25"/>
    <row r="26" spans="6:7" ht="15" customHeight="1" x14ac:dyDescent="0.25"/>
    <row r="31" spans="6:7" ht="63" customHeight="1" x14ac:dyDescent="0.25"/>
    <row r="34" ht="15" customHeight="1" x14ac:dyDescent="0.25"/>
    <row r="35" ht="18.75" customHeight="1" x14ac:dyDescent="0.25"/>
    <row r="36" ht="15.75" customHeight="1" x14ac:dyDescent="0.25"/>
    <row r="37" ht="14.25" customHeight="1" x14ac:dyDescent="0.25"/>
    <row r="38" ht="12" customHeight="1" x14ac:dyDescent="0.25"/>
  </sheetData>
  <mergeCells count="1">
    <mergeCell ref="C2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4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63" customWidth="1"/>
    <col min="2" max="2" width="8" style="63" customWidth="1"/>
    <col min="3" max="3" width="57.28515625" style="63" customWidth="1"/>
    <col min="4" max="4" width="12.7109375" style="63" customWidth="1"/>
    <col min="5" max="5" width="11.42578125" style="63" customWidth="1"/>
    <col min="6" max="6" width="11.140625" style="63" customWidth="1"/>
    <col min="7" max="7" width="15" style="63" customWidth="1"/>
    <col min="8" max="8" width="16.28515625" style="63" customWidth="1"/>
    <col min="9" max="9" width="10.85546875" style="63" customWidth="1"/>
    <col min="10" max="10" width="13.5703125" style="63" customWidth="1"/>
    <col min="11" max="11" width="15.5703125" style="63" customWidth="1"/>
    <col min="12" max="12" width="4" style="63" customWidth="1"/>
    <col min="13" max="16384" width="9.140625" style="63"/>
  </cols>
  <sheetData>
    <row r="1" spans="2:11" ht="15.75" thickBot="1" x14ac:dyDescent="0.3">
      <c r="B1" s="127" t="s">
        <v>244</v>
      </c>
      <c r="E1" s="126"/>
      <c r="I1" s="49"/>
      <c r="J1" s="49"/>
    </row>
    <row r="2" spans="2:11" x14ac:dyDescent="0.25">
      <c r="B2" s="155"/>
      <c r="C2" s="280" t="s">
        <v>140</v>
      </c>
      <c r="D2" s="142"/>
      <c r="E2" s="143"/>
      <c r="F2" s="144"/>
      <c r="G2" s="142"/>
      <c r="H2" s="144"/>
      <c r="I2" s="142"/>
      <c r="J2" s="142"/>
      <c r="K2" s="161"/>
    </row>
    <row r="3" spans="2:11" ht="63" customHeight="1" x14ac:dyDescent="0.25">
      <c r="B3" s="156"/>
      <c r="C3" s="281"/>
      <c r="D3" s="145" t="s">
        <v>144</v>
      </c>
      <c r="E3" s="125" t="s">
        <v>145</v>
      </c>
      <c r="F3" s="146" t="s">
        <v>146</v>
      </c>
      <c r="G3" s="145" t="s">
        <v>147</v>
      </c>
      <c r="H3" s="146" t="s">
        <v>148</v>
      </c>
      <c r="I3" s="145" t="s">
        <v>216</v>
      </c>
      <c r="J3" s="162" t="s">
        <v>211</v>
      </c>
      <c r="K3" s="163" t="s">
        <v>149</v>
      </c>
    </row>
    <row r="4" spans="2:11" x14ac:dyDescent="0.25">
      <c r="B4" s="157" t="s">
        <v>142</v>
      </c>
      <c r="C4" s="281"/>
      <c r="D4" s="145"/>
      <c r="E4" s="125"/>
      <c r="F4" s="146"/>
      <c r="G4" s="145"/>
      <c r="H4" s="146"/>
      <c r="I4" s="145"/>
      <c r="J4" s="169"/>
      <c r="K4" s="163"/>
    </row>
    <row r="5" spans="2:11" x14ac:dyDescent="0.25">
      <c r="B5" s="158"/>
      <c r="C5" s="282"/>
      <c r="D5" s="147"/>
      <c r="E5" s="128"/>
      <c r="F5" s="148"/>
      <c r="G5" s="147"/>
      <c r="H5" s="148"/>
      <c r="I5" s="147"/>
      <c r="J5" s="147"/>
      <c r="K5" s="164"/>
    </row>
    <row r="6" spans="2:11" ht="15" customHeight="1" x14ac:dyDescent="0.25">
      <c r="B6" s="159">
        <v>1</v>
      </c>
      <c r="C6" s="153" t="s">
        <v>2</v>
      </c>
      <c r="D6" s="170">
        <f>SUM('z17'!F6)</f>
        <v>2120</v>
      </c>
      <c r="E6" s="73">
        <f>SUM('z17'!G6)</f>
        <v>1847</v>
      </c>
      <c r="F6" s="184">
        <f>SUM('z17'!H6)</f>
        <v>1191</v>
      </c>
      <c r="G6" s="149">
        <f>SUM(F6/E6)*100</f>
        <v>64.48294531672984</v>
      </c>
      <c r="H6" s="150">
        <f>SUM(J6/F6)</f>
        <v>5189.4206549118389</v>
      </c>
      <c r="I6" s="149">
        <f>SUM('z17'!E6)</f>
        <v>6180.6</v>
      </c>
      <c r="J6" s="170">
        <f>SUM(I6*1000)</f>
        <v>6180600</v>
      </c>
      <c r="K6" s="165">
        <f>SUM(J6/D6)</f>
        <v>2915.3773584905662</v>
      </c>
    </row>
    <row r="7" spans="2:11" ht="18.75" customHeight="1" x14ac:dyDescent="0.25">
      <c r="B7" s="159">
        <v>2</v>
      </c>
      <c r="C7" s="153" t="s">
        <v>1</v>
      </c>
      <c r="D7" s="170">
        <f>SUM('z17'!F5)</f>
        <v>15808</v>
      </c>
      <c r="E7" s="73">
        <f>SUM('z17'!G5)</f>
        <v>11017</v>
      </c>
      <c r="F7" s="184">
        <f>SUM('z17'!H5)</f>
        <v>9307</v>
      </c>
      <c r="G7" s="149">
        <f t="shared" ref="G7:G12" si="0">SUM(F7/E7)*100</f>
        <v>84.478533176000724</v>
      </c>
      <c r="H7" s="150">
        <f t="shared" ref="H7:H11" si="1">SUM(J7/F7)</f>
        <v>9304.3193295369092</v>
      </c>
      <c r="I7" s="149">
        <f>SUM('z17'!E5)</f>
        <v>86595.300000000017</v>
      </c>
      <c r="J7" s="170">
        <f t="shared" ref="J7:J12" si="2">SUM(I7*1000)</f>
        <v>86595300.000000015</v>
      </c>
      <c r="K7" s="165">
        <f>SUM(J7/D7)</f>
        <v>5477.9415485829968</v>
      </c>
    </row>
    <row r="8" spans="2:11" ht="15.75" customHeight="1" x14ac:dyDescent="0.25">
      <c r="B8" s="159">
        <v>3</v>
      </c>
      <c r="C8" s="153" t="s">
        <v>3</v>
      </c>
      <c r="D8" s="170">
        <f>SUM('z17'!F7)</f>
        <v>5479</v>
      </c>
      <c r="E8" s="73">
        <f>SUM('z17'!G7)</f>
        <v>3520</v>
      </c>
      <c r="F8" s="184">
        <f>SUM('z17'!H7)</f>
        <v>3187</v>
      </c>
      <c r="G8" s="149">
        <f t="shared" si="0"/>
        <v>90.539772727272734</v>
      </c>
      <c r="H8" s="150">
        <f t="shared" si="1"/>
        <v>7203.4201443363663</v>
      </c>
      <c r="I8" s="149">
        <f>SUM('z17'!E7)</f>
        <v>22957.3</v>
      </c>
      <c r="J8" s="170">
        <f t="shared" si="2"/>
        <v>22957300</v>
      </c>
      <c r="K8" s="165">
        <f>SUM(J8/D8)</f>
        <v>4190.0529293666732</v>
      </c>
    </row>
    <row r="9" spans="2:11" ht="14.25" customHeight="1" x14ac:dyDescent="0.25">
      <c r="B9" s="159">
        <v>4</v>
      </c>
      <c r="C9" s="153" t="s">
        <v>4</v>
      </c>
      <c r="D9" s="170">
        <f>SUM('z17'!F8)</f>
        <v>2740</v>
      </c>
      <c r="E9" s="73">
        <f>SUM('z17'!G8)</f>
        <v>2360</v>
      </c>
      <c r="F9" s="184">
        <f>SUM('z17'!H8)</f>
        <v>2165</v>
      </c>
      <c r="G9" s="149">
        <f t="shared" si="0"/>
        <v>91.737288135593218</v>
      </c>
      <c r="H9" s="150">
        <f t="shared" si="1"/>
        <v>12613.256351039257</v>
      </c>
      <c r="I9" s="149">
        <f>SUM('z17'!E8)</f>
        <v>27307.699999999993</v>
      </c>
      <c r="J9" s="170">
        <f t="shared" si="2"/>
        <v>27307699.999999993</v>
      </c>
      <c r="K9" s="165">
        <f t="shared" ref="K9:K11" si="3">SUM(J9/D9)</f>
        <v>9966.3138686131351</v>
      </c>
    </row>
    <row r="10" spans="2:11" ht="12" customHeight="1" x14ac:dyDescent="0.25">
      <c r="B10" s="159">
        <v>5</v>
      </c>
      <c r="C10" s="153" t="s">
        <v>80</v>
      </c>
      <c r="D10" s="170">
        <f>SUM('z17'!F22)</f>
        <v>2671</v>
      </c>
      <c r="E10" s="73">
        <f>SUM('z17'!G22)</f>
        <v>3056</v>
      </c>
      <c r="F10" s="184">
        <f>SUM('z17'!H22)</f>
        <v>2913</v>
      </c>
      <c r="G10" s="149">
        <f t="shared" si="0"/>
        <v>95.320680628272243</v>
      </c>
      <c r="H10" s="150">
        <f t="shared" si="1"/>
        <v>19416.065911431513</v>
      </c>
      <c r="I10" s="149">
        <f>SUM('z17'!E22)</f>
        <v>56559</v>
      </c>
      <c r="J10" s="170">
        <f t="shared" si="2"/>
        <v>56559000</v>
      </c>
      <c r="K10" s="165">
        <f t="shared" si="3"/>
        <v>21175.215275177838</v>
      </c>
    </row>
    <row r="11" spans="2:11" ht="30" x14ac:dyDescent="0.25">
      <c r="B11" s="159">
        <v>6</v>
      </c>
      <c r="C11" s="153" t="s">
        <v>81</v>
      </c>
      <c r="D11" s="170">
        <f>SUM('z17'!F24)</f>
        <v>2345</v>
      </c>
      <c r="E11" s="73">
        <f>SUM('z17'!G24)</f>
        <v>2931</v>
      </c>
      <c r="F11" s="184">
        <f>SUM('z17'!H24)</f>
        <v>2540</v>
      </c>
      <c r="G11" s="149">
        <f t="shared" si="0"/>
        <v>86.659843056977138</v>
      </c>
      <c r="H11" s="150">
        <f t="shared" si="1"/>
        <v>19452.204724409446</v>
      </c>
      <c r="I11" s="149">
        <f>SUM('z17'!E24)</f>
        <v>49408.599999999991</v>
      </c>
      <c r="J11" s="170">
        <f t="shared" si="2"/>
        <v>49408599.999999993</v>
      </c>
      <c r="K11" s="165">
        <f t="shared" si="3"/>
        <v>21069.765458422171</v>
      </c>
    </row>
    <row r="12" spans="2:11" ht="15.75" thickBot="1" x14ac:dyDescent="0.3">
      <c r="B12" s="160" t="s">
        <v>83</v>
      </c>
      <c r="C12" s="154" t="s">
        <v>82</v>
      </c>
      <c r="D12" s="171">
        <f>SUM(D6:D11)</f>
        <v>31163</v>
      </c>
      <c r="E12" s="185">
        <f>SUM(E6:E11)</f>
        <v>24731</v>
      </c>
      <c r="F12" s="186">
        <f>SUM(F6:F11)</f>
        <v>21303</v>
      </c>
      <c r="G12" s="151">
        <f t="shared" si="0"/>
        <v>86.138854069790952</v>
      </c>
      <c r="H12" s="152">
        <f>SUM(J12/F12)</f>
        <v>11688.893583063418</v>
      </c>
      <c r="I12" s="151">
        <f>SUM(I6:I11)</f>
        <v>249008.5</v>
      </c>
      <c r="J12" s="171">
        <f t="shared" si="2"/>
        <v>249008500</v>
      </c>
      <c r="K12" s="198">
        <f>SUM(J12/D12)</f>
        <v>7990.5176010011874</v>
      </c>
    </row>
    <row r="13" spans="2:11" x14ac:dyDescent="0.25">
      <c r="H13" s="172"/>
      <c r="I13" s="189">
        <f>SUM(I6:I11)</f>
        <v>249008.5</v>
      </c>
      <c r="J13" s="87">
        <f>SUM(J6:J11)</f>
        <v>249008500</v>
      </c>
    </row>
    <row r="14" spans="2:11" x14ac:dyDescent="0.25">
      <c r="I14" s="189">
        <f>SUM(I7,I10,I11)</f>
        <v>192562.90000000002</v>
      </c>
      <c r="J14" s="190">
        <f>SUM(I14/I12*100)</f>
        <v>77.331858149420611</v>
      </c>
    </row>
    <row r="20" spans="6:6" x14ac:dyDescent="0.25">
      <c r="F20" s="188"/>
    </row>
    <row r="21" spans="6:6" x14ac:dyDescent="0.25">
      <c r="F21" s="187"/>
    </row>
    <row r="22" spans="6:6" x14ac:dyDescent="0.25">
      <c r="F22" s="187"/>
    </row>
    <row r="38" spans="6:6" x14ac:dyDescent="0.25">
      <c r="F38" s="188"/>
    </row>
    <row r="39" spans="6:6" x14ac:dyDescent="0.25">
      <c r="F39" s="187"/>
    </row>
    <row r="40" spans="6:6" x14ac:dyDescent="0.25">
      <c r="F40" s="187"/>
    </row>
  </sheetData>
  <mergeCells count="1">
    <mergeCell ref="C2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9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63" customWidth="1"/>
    <col min="2" max="2" width="11.7109375" style="63" customWidth="1"/>
    <col min="3" max="3" width="57.42578125" style="63" customWidth="1"/>
    <col min="4" max="4" width="11.28515625" style="63" customWidth="1"/>
    <col min="5" max="5" width="11.140625" style="63" customWidth="1"/>
    <col min="6" max="6" width="13.5703125" style="63" customWidth="1"/>
    <col min="7" max="7" width="14.85546875" style="63" customWidth="1"/>
    <col min="8" max="8" width="17" style="63" customWidth="1"/>
    <col min="9" max="9" width="13.28515625" style="63" customWidth="1"/>
    <col min="10" max="10" width="14.7109375" style="63" customWidth="1"/>
    <col min="11" max="11" width="17" style="63" customWidth="1"/>
    <col min="12" max="12" width="4" style="63" customWidth="1"/>
    <col min="13" max="16384" width="9.140625" style="63"/>
  </cols>
  <sheetData>
    <row r="1" spans="2:11" ht="15.75" thickBot="1" x14ac:dyDescent="0.3">
      <c r="B1" s="127" t="s">
        <v>243</v>
      </c>
      <c r="E1" s="126"/>
      <c r="I1" s="49"/>
      <c r="J1" s="49"/>
    </row>
    <row r="2" spans="2:11" x14ac:dyDescent="0.25">
      <c r="B2" s="155"/>
      <c r="C2" s="280" t="s">
        <v>140</v>
      </c>
      <c r="D2" s="142"/>
      <c r="E2" s="143"/>
      <c r="F2" s="144"/>
      <c r="G2" s="142"/>
      <c r="H2" s="144"/>
      <c r="I2" s="142"/>
      <c r="J2" s="142"/>
      <c r="K2" s="161"/>
    </row>
    <row r="3" spans="2:11" ht="68.25" customHeight="1" x14ac:dyDescent="0.25">
      <c r="B3" s="156"/>
      <c r="C3" s="281"/>
      <c r="D3" s="145" t="s">
        <v>144</v>
      </c>
      <c r="E3" s="125" t="s">
        <v>145</v>
      </c>
      <c r="F3" s="146" t="s">
        <v>146</v>
      </c>
      <c r="G3" s="145" t="s">
        <v>147</v>
      </c>
      <c r="H3" s="146" t="s">
        <v>148</v>
      </c>
      <c r="I3" s="145" t="s">
        <v>216</v>
      </c>
      <c r="J3" s="162" t="s">
        <v>211</v>
      </c>
      <c r="K3" s="163" t="s">
        <v>149</v>
      </c>
    </row>
    <row r="4" spans="2:11" x14ac:dyDescent="0.25">
      <c r="B4" s="157" t="s">
        <v>142</v>
      </c>
      <c r="C4" s="281"/>
      <c r="D4" s="145"/>
      <c r="E4" s="125"/>
      <c r="F4" s="146"/>
      <c r="G4" s="145"/>
      <c r="H4" s="146"/>
      <c r="I4" s="145"/>
      <c r="J4" s="169"/>
      <c r="K4" s="163"/>
    </row>
    <row r="5" spans="2:11" x14ac:dyDescent="0.25">
      <c r="B5" s="158"/>
      <c r="C5" s="282"/>
      <c r="D5" s="147"/>
      <c r="E5" s="128"/>
      <c r="F5" s="148"/>
      <c r="G5" s="147"/>
      <c r="H5" s="148"/>
      <c r="I5" s="147"/>
      <c r="J5" s="147"/>
      <c r="K5" s="164"/>
    </row>
    <row r="6" spans="2:11" ht="16.5" customHeight="1" x14ac:dyDescent="0.25">
      <c r="B6" s="159">
        <v>1</v>
      </c>
      <c r="C6" s="153" t="s">
        <v>2</v>
      </c>
      <c r="D6" s="170">
        <f>SUM('z16'!F6)</f>
        <v>3507</v>
      </c>
      <c r="E6" s="73">
        <f>SUM('z16'!G6)</f>
        <v>3183</v>
      </c>
      <c r="F6" s="184">
        <f>SUM('z16'!H6)</f>
        <v>1606</v>
      </c>
      <c r="G6" s="149">
        <f>SUM(F6/E6)*100</f>
        <v>50.45554508325479</v>
      </c>
      <c r="H6" s="150">
        <f>SUM(J6/F6)</f>
        <v>5629.4520547945194</v>
      </c>
      <c r="I6" s="149">
        <f>SUM('z16'!E6)</f>
        <v>9040.8999999999978</v>
      </c>
      <c r="J6" s="170">
        <f>SUM(I6*1000)</f>
        <v>9040899.9999999981</v>
      </c>
      <c r="K6" s="165">
        <f>SUM(J6/D6)</f>
        <v>2577.9583689763326</v>
      </c>
    </row>
    <row r="7" spans="2:11" ht="15" customHeight="1" x14ac:dyDescent="0.25">
      <c r="B7" s="159">
        <v>2</v>
      </c>
      <c r="C7" s="153" t="s">
        <v>1</v>
      </c>
      <c r="D7" s="170">
        <f>SUM('z16'!F5)</f>
        <v>18800</v>
      </c>
      <c r="E7" s="73">
        <f>SUM('z16'!G5)</f>
        <v>13100</v>
      </c>
      <c r="F7" s="184">
        <f>SUM('z16'!H5)</f>
        <v>10734</v>
      </c>
      <c r="G7" s="149">
        <f t="shared" ref="G7:G12" si="0">SUM(F7/E7)*100</f>
        <v>81.938931297709928</v>
      </c>
      <c r="H7" s="150">
        <f t="shared" ref="H7:H12" si="1">SUM(J7/F7)</f>
        <v>9326.86789640395</v>
      </c>
      <c r="I7" s="149">
        <f>SUM('z16'!E5)</f>
        <v>100114.6</v>
      </c>
      <c r="J7" s="170">
        <f t="shared" ref="J7:J12" si="2">SUM(I7*1000)</f>
        <v>100114600</v>
      </c>
      <c r="K7" s="165">
        <f>SUM(J7/D7)</f>
        <v>5325.244680851064</v>
      </c>
    </row>
    <row r="8" spans="2:11" ht="15" customHeight="1" x14ac:dyDescent="0.25">
      <c r="B8" s="159">
        <v>3</v>
      </c>
      <c r="C8" s="153" t="s">
        <v>3</v>
      </c>
      <c r="D8" s="170">
        <f>SUM('z16'!F7)</f>
        <v>5421</v>
      </c>
      <c r="E8" s="73">
        <f>SUM('z16'!G7)</f>
        <v>3941</v>
      </c>
      <c r="F8" s="184">
        <f>SUM('z16'!H7)</f>
        <v>3403</v>
      </c>
      <c r="G8" s="149">
        <f t="shared" si="0"/>
        <v>86.348642476528809</v>
      </c>
      <c r="H8" s="150">
        <f t="shared" si="1"/>
        <v>6491.8307375844843</v>
      </c>
      <c r="I8" s="149">
        <f>SUM('z16'!E7)</f>
        <v>22091.7</v>
      </c>
      <c r="J8" s="170">
        <f t="shared" si="2"/>
        <v>22091700</v>
      </c>
      <c r="K8" s="165">
        <f>SUM(J8/D8)</f>
        <v>4075.2075262866629</v>
      </c>
    </row>
    <row r="9" spans="2:11" ht="18.75" customHeight="1" x14ac:dyDescent="0.25">
      <c r="B9" s="159">
        <v>4</v>
      </c>
      <c r="C9" s="153" t="s">
        <v>4</v>
      </c>
      <c r="D9" s="170">
        <f>SUM('z16'!F8)</f>
        <v>2615</v>
      </c>
      <c r="E9" s="73">
        <f>SUM('z16'!G8)</f>
        <v>2277</v>
      </c>
      <c r="F9" s="184">
        <f>SUM('z16'!H8)</f>
        <v>1955</v>
      </c>
      <c r="G9" s="149">
        <f t="shared" si="0"/>
        <v>85.858585858585855</v>
      </c>
      <c r="H9" s="150">
        <f t="shared" si="1"/>
        <v>12866.240409207159</v>
      </c>
      <c r="I9" s="149">
        <f>SUM('z16'!E8)</f>
        <v>25153.499999999996</v>
      </c>
      <c r="J9" s="170">
        <f t="shared" si="2"/>
        <v>25153499.999999996</v>
      </c>
      <c r="K9" s="165">
        <f t="shared" ref="K9:K11" si="3">SUM(J9/D9)</f>
        <v>9618.929254302102</v>
      </c>
    </row>
    <row r="10" spans="2:11" ht="15.75" customHeight="1" x14ac:dyDescent="0.25">
      <c r="B10" s="159">
        <v>5</v>
      </c>
      <c r="C10" s="153" t="s">
        <v>80</v>
      </c>
      <c r="D10" s="170">
        <f>SUM('z16'!F22)</f>
        <v>2979</v>
      </c>
      <c r="E10" s="73">
        <f>SUM('z16'!G22)</f>
        <v>2842</v>
      </c>
      <c r="F10" s="184">
        <f>SUM('z16'!H22)</f>
        <v>2688</v>
      </c>
      <c r="G10" s="149">
        <f t="shared" si="0"/>
        <v>94.581280788177338</v>
      </c>
      <c r="H10" s="150">
        <f t="shared" si="1"/>
        <v>22270.498511904763</v>
      </c>
      <c r="I10" s="149">
        <f>SUM('z16'!E22)</f>
        <v>59863.100000000006</v>
      </c>
      <c r="J10" s="170">
        <f t="shared" si="2"/>
        <v>59863100.000000007</v>
      </c>
      <c r="K10" s="165">
        <f t="shared" si="3"/>
        <v>20095.031889895941</v>
      </c>
    </row>
    <row r="11" spans="2:11" ht="18" customHeight="1" x14ac:dyDescent="0.25">
      <c r="B11" s="159">
        <v>6</v>
      </c>
      <c r="C11" s="153" t="s">
        <v>81</v>
      </c>
      <c r="D11" s="170">
        <f>SUM('z16'!F24)</f>
        <v>2450</v>
      </c>
      <c r="E11" s="73">
        <f>SUM('z16'!G24)</f>
        <v>2969</v>
      </c>
      <c r="F11" s="184">
        <f>SUM('z16'!H24)</f>
        <v>2425</v>
      </c>
      <c r="G11" s="149">
        <f t="shared" si="0"/>
        <v>81.677332435163351</v>
      </c>
      <c r="H11" s="150">
        <f t="shared" si="1"/>
        <v>20028.659793814433</v>
      </c>
      <c r="I11" s="149">
        <f>SUM('z16'!E24)</f>
        <v>48569.5</v>
      </c>
      <c r="J11" s="170">
        <f t="shared" si="2"/>
        <v>48569500</v>
      </c>
      <c r="K11" s="165">
        <f t="shared" si="3"/>
        <v>19824.285714285714</v>
      </c>
    </row>
    <row r="12" spans="2:11" ht="15" customHeight="1" thickBot="1" x14ac:dyDescent="0.3">
      <c r="B12" s="160" t="s">
        <v>83</v>
      </c>
      <c r="C12" s="154" t="s">
        <v>82</v>
      </c>
      <c r="D12" s="171">
        <f>SUM(D6:D11)</f>
        <v>35772</v>
      </c>
      <c r="E12" s="185">
        <f>SUM(E6:E11)</f>
        <v>28312</v>
      </c>
      <c r="F12" s="186">
        <f>SUM(F6:F11)</f>
        <v>22811</v>
      </c>
      <c r="G12" s="151">
        <f t="shared" si="0"/>
        <v>80.570076292738051</v>
      </c>
      <c r="H12" s="152">
        <f t="shared" si="1"/>
        <v>11609.894349217486</v>
      </c>
      <c r="I12" s="151">
        <f>SUM(I6:I11)</f>
        <v>264833.30000000005</v>
      </c>
      <c r="J12" s="171">
        <f t="shared" si="2"/>
        <v>264833300.00000006</v>
      </c>
      <c r="K12" s="166">
        <f>SUM(J12/D12)</f>
        <v>7403.3685564128382</v>
      </c>
    </row>
    <row r="13" spans="2:11" x14ac:dyDescent="0.25">
      <c r="H13" s="172"/>
      <c r="I13" s="189">
        <f>SUM(I6:I11)</f>
        <v>264833.30000000005</v>
      </c>
      <c r="J13" s="87">
        <f>SUM(J6:J11)</f>
        <v>264833300</v>
      </c>
    </row>
    <row r="14" spans="2:11" x14ac:dyDescent="0.25">
      <c r="I14" s="189">
        <f>SUM(I7,I10,I11)</f>
        <v>208547.20000000001</v>
      </c>
      <c r="J14" s="190">
        <f>SUM(I14/I12*100)</f>
        <v>78.746592667915991</v>
      </c>
    </row>
    <row r="19" spans="6:6" x14ac:dyDescent="0.25">
      <c r="F19" s="188"/>
    </row>
    <row r="20" spans="6:6" x14ac:dyDescent="0.25">
      <c r="F20" s="187"/>
    </row>
    <row r="21" spans="6:6" x14ac:dyDescent="0.25">
      <c r="F21" s="187"/>
    </row>
    <row r="37" spans="6:6" x14ac:dyDescent="0.25">
      <c r="F37" s="188"/>
    </row>
    <row r="38" spans="6:6" x14ac:dyDescent="0.25">
      <c r="F38" s="187"/>
    </row>
    <row r="39" spans="6:6" x14ac:dyDescent="0.25">
      <c r="F39" s="187"/>
    </row>
  </sheetData>
  <mergeCells count="1">
    <mergeCell ref="C2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4"/>
  <sheetViews>
    <sheetView zoomScaleNormal="100" workbookViewId="0">
      <selection activeCell="B1" sqref="B1"/>
    </sheetView>
  </sheetViews>
  <sheetFormatPr defaultRowHeight="15" x14ac:dyDescent="0.25"/>
  <cols>
    <col min="1" max="1" width="3.28515625" style="63" customWidth="1"/>
    <col min="2" max="2" width="6.140625" style="63" customWidth="1"/>
    <col min="3" max="3" width="56.42578125" style="63" customWidth="1"/>
    <col min="4" max="4" width="11.7109375" style="63" customWidth="1"/>
    <col min="5" max="5" width="10.7109375" style="63" customWidth="1"/>
    <col min="6" max="6" width="11.140625" style="63" customWidth="1"/>
    <col min="7" max="7" width="14.140625" style="63" customWidth="1"/>
    <col min="8" max="8" width="15.42578125" style="63" customWidth="1"/>
    <col min="9" max="9" width="12.28515625" style="63" customWidth="1"/>
    <col min="10" max="10" width="14.5703125" style="63" customWidth="1"/>
    <col min="11" max="11" width="16.5703125" style="63" customWidth="1"/>
    <col min="12" max="12" width="4" style="63" customWidth="1"/>
    <col min="13" max="16384" width="9.140625" style="63"/>
  </cols>
  <sheetData>
    <row r="1" spans="2:11" ht="15.75" thickBot="1" x14ac:dyDescent="0.3">
      <c r="B1" s="127" t="s">
        <v>242</v>
      </c>
      <c r="E1" s="126"/>
      <c r="I1" s="49"/>
      <c r="J1" s="49"/>
    </row>
    <row r="2" spans="2:11" x14ac:dyDescent="0.25">
      <c r="B2" s="155"/>
      <c r="C2" s="280" t="s">
        <v>140</v>
      </c>
      <c r="D2" s="142"/>
      <c r="E2" s="143"/>
      <c r="F2" s="144"/>
      <c r="G2" s="142"/>
      <c r="H2" s="144"/>
      <c r="I2" s="142"/>
      <c r="J2" s="142"/>
      <c r="K2" s="161"/>
    </row>
    <row r="3" spans="2:11" ht="66" customHeight="1" x14ac:dyDescent="0.25">
      <c r="B3" s="156"/>
      <c r="C3" s="281"/>
      <c r="D3" s="145" t="s">
        <v>144</v>
      </c>
      <c r="E3" s="125" t="s">
        <v>145</v>
      </c>
      <c r="F3" s="146" t="s">
        <v>146</v>
      </c>
      <c r="G3" s="145" t="s">
        <v>147</v>
      </c>
      <c r="H3" s="146" t="s">
        <v>148</v>
      </c>
      <c r="I3" s="145" t="s">
        <v>216</v>
      </c>
      <c r="J3" s="162" t="s">
        <v>211</v>
      </c>
      <c r="K3" s="163" t="s">
        <v>149</v>
      </c>
    </row>
    <row r="4" spans="2:11" x14ac:dyDescent="0.25">
      <c r="B4" s="157" t="s">
        <v>142</v>
      </c>
      <c r="C4" s="281"/>
      <c r="D4" s="145"/>
      <c r="E4" s="125"/>
      <c r="F4" s="146"/>
      <c r="G4" s="145"/>
      <c r="H4" s="146"/>
      <c r="I4" s="145"/>
      <c r="J4" s="169"/>
      <c r="K4" s="163"/>
    </row>
    <row r="5" spans="2:11" x14ac:dyDescent="0.25">
      <c r="B5" s="158"/>
      <c r="C5" s="282"/>
      <c r="D5" s="147"/>
      <c r="E5" s="128"/>
      <c r="F5" s="148"/>
      <c r="G5" s="147"/>
      <c r="H5" s="148"/>
      <c r="I5" s="147"/>
      <c r="J5" s="147"/>
      <c r="K5" s="164"/>
    </row>
    <row r="6" spans="2:11" x14ac:dyDescent="0.25">
      <c r="B6" s="159">
        <v>1</v>
      </c>
      <c r="C6" s="153" t="s">
        <v>2</v>
      </c>
      <c r="D6" s="170">
        <f>SUM('z15'!F6)</f>
        <v>4526</v>
      </c>
      <c r="E6" s="73">
        <f>SUM('z15'!G6)</f>
        <v>4298</v>
      </c>
      <c r="F6" s="184">
        <f>SUM('z15'!H6)</f>
        <v>1780</v>
      </c>
      <c r="G6" s="149">
        <f>SUM(F6/E6)*100</f>
        <v>41.414611447184733</v>
      </c>
      <c r="H6" s="150">
        <f>SUM(J6/F6)</f>
        <v>6747.0224719101107</v>
      </c>
      <c r="I6" s="149">
        <f>SUM('z15'!E6)</f>
        <v>12009.699999999997</v>
      </c>
      <c r="J6" s="170">
        <f>SUM(I6*1000)</f>
        <v>12009699.999999996</v>
      </c>
      <c r="K6" s="165">
        <f>SUM(J6/D6)</f>
        <v>2653.4909412284569</v>
      </c>
    </row>
    <row r="7" spans="2:11" x14ac:dyDescent="0.25">
      <c r="B7" s="159">
        <v>2</v>
      </c>
      <c r="C7" s="153" t="s">
        <v>1</v>
      </c>
      <c r="D7" s="170">
        <f>SUM('z15'!F5)</f>
        <v>18425</v>
      </c>
      <c r="E7" s="73">
        <f>SUM('z15'!G5)</f>
        <v>12626</v>
      </c>
      <c r="F7" s="184">
        <f>SUM('z15'!H5)</f>
        <v>9873</v>
      </c>
      <c r="G7" s="149">
        <f t="shared" ref="G7:G12" si="0">SUM(F7/E7)*100</f>
        <v>78.195786472358634</v>
      </c>
      <c r="H7" s="150">
        <f t="shared" ref="H7:H11" si="1">SUM(J7/F7)</f>
        <v>10493.193558189001</v>
      </c>
      <c r="I7" s="149">
        <f>SUM('z15'!E5)</f>
        <v>103599.30000000002</v>
      </c>
      <c r="J7" s="170">
        <f t="shared" ref="J7:J12" si="2">SUM(I7*1000)</f>
        <v>103599300.00000001</v>
      </c>
      <c r="K7" s="165">
        <f>SUM(J7/D7)</f>
        <v>5622.7571234735424</v>
      </c>
    </row>
    <row r="8" spans="2:11" x14ac:dyDescent="0.25">
      <c r="B8" s="159">
        <v>3</v>
      </c>
      <c r="C8" s="153" t="s">
        <v>3</v>
      </c>
      <c r="D8" s="170">
        <f>SUM('z15'!F7)</f>
        <v>5321</v>
      </c>
      <c r="E8" s="73">
        <f>SUM('z15'!G7)</f>
        <v>2570</v>
      </c>
      <c r="F8" s="184">
        <f>SUM('z15'!H7)</f>
        <v>2264</v>
      </c>
      <c r="G8" s="149">
        <f t="shared" si="0"/>
        <v>88.093385214007782</v>
      </c>
      <c r="H8" s="150">
        <f t="shared" si="1"/>
        <v>10343.286219081272</v>
      </c>
      <c r="I8" s="149">
        <f>SUM('z15'!E7)</f>
        <v>23417.200000000001</v>
      </c>
      <c r="J8" s="170">
        <f t="shared" si="2"/>
        <v>23417200</v>
      </c>
      <c r="K8" s="165">
        <f>SUM(J8/D8)</f>
        <v>4400.9020860740466</v>
      </c>
    </row>
    <row r="9" spans="2:11" x14ac:dyDescent="0.25">
      <c r="B9" s="159">
        <v>4</v>
      </c>
      <c r="C9" s="153" t="s">
        <v>4</v>
      </c>
      <c r="D9" s="170">
        <f>SUM('z15'!F8)</f>
        <v>2335</v>
      </c>
      <c r="E9" s="73">
        <f>SUM('z15'!G8)</f>
        <v>2030</v>
      </c>
      <c r="F9" s="184">
        <f>SUM('z15'!H8)</f>
        <v>1606</v>
      </c>
      <c r="G9" s="149">
        <f t="shared" si="0"/>
        <v>79.113300492610833</v>
      </c>
      <c r="H9" s="150">
        <f t="shared" si="1"/>
        <v>12558.841843088418</v>
      </c>
      <c r="I9" s="149">
        <f>SUM('z15'!E8)</f>
        <v>20169.5</v>
      </c>
      <c r="J9" s="170">
        <f t="shared" si="2"/>
        <v>20169500</v>
      </c>
      <c r="K9" s="165">
        <f t="shared" ref="K9:K11" si="3">SUM(J9/D9)</f>
        <v>8637.9014989293355</v>
      </c>
    </row>
    <row r="10" spans="2:11" x14ac:dyDescent="0.25">
      <c r="B10" s="159">
        <v>5</v>
      </c>
      <c r="C10" s="153" t="s">
        <v>80</v>
      </c>
      <c r="D10" s="170">
        <f>SUM('z15'!F22)</f>
        <v>2864</v>
      </c>
      <c r="E10" s="73">
        <f>SUM('z15'!G22)</f>
        <v>3016</v>
      </c>
      <c r="F10" s="184">
        <f>SUM('z15'!H22)</f>
        <v>2721</v>
      </c>
      <c r="G10" s="149">
        <f t="shared" si="0"/>
        <v>90.218832891246677</v>
      </c>
      <c r="H10" s="150">
        <f t="shared" si="1"/>
        <v>21102.793090775453</v>
      </c>
      <c r="I10" s="149">
        <f>SUM('z15'!E22)</f>
        <v>57420.700000000004</v>
      </c>
      <c r="J10" s="170">
        <f t="shared" si="2"/>
        <v>57420700.000000007</v>
      </c>
      <c r="K10" s="165">
        <f t="shared" si="3"/>
        <v>20049.127094972071</v>
      </c>
    </row>
    <row r="11" spans="2:11" ht="15" customHeight="1" x14ac:dyDescent="0.25">
      <c r="B11" s="159">
        <v>6</v>
      </c>
      <c r="C11" s="153" t="s">
        <v>81</v>
      </c>
      <c r="D11" s="170">
        <f>SUM('z15'!F24)</f>
        <v>3187</v>
      </c>
      <c r="E11" s="73">
        <f>SUM('z15'!G24)</f>
        <v>2387</v>
      </c>
      <c r="F11" s="184">
        <f>SUM('z15'!H24)</f>
        <v>1763</v>
      </c>
      <c r="G11" s="149">
        <f t="shared" si="0"/>
        <v>73.858399664851277</v>
      </c>
      <c r="H11" s="150">
        <f t="shared" si="1"/>
        <v>34958.30969937607</v>
      </c>
      <c r="I11" s="149">
        <f>SUM('z15'!E24)</f>
        <v>61631.500000000007</v>
      </c>
      <c r="J11" s="170">
        <f t="shared" si="2"/>
        <v>61631500.000000007</v>
      </c>
      <c r="K11" s="165">
        <f t="shared" si="3"/>
        <v>19338.406024474429</v>
      </c>
    </row>
    <row r="12" spans="2:11" ht="15.75" thickBot="1" x14ac:dyDescent="0.3">
      <c r="B12" s="160" t="s">
        <v>83</v>
      </c>
      <c r="C12" s="154" t="s">
        <v>82</v>
      </c>
      <c r="D12" s="171">
        <f>SUM(D6:D11)</f>
        <v>36658</v>
      </c>
      <c r="E12" s="185">
        <f>SUM(E6:E11)</f>
        <v>26927</v>
      </c>
      <c r="F12" s="186">
        <f>SUM(F6:F11)</f>
        <v>20007</v>
      </c>
      <c r="G12" s="151">
        <f t="shared" si="0"/>
        <v>74.300887584951909</v>
      </c>
      <c r="H12" s="152">
        <f>SUM(J12/F12)</f>
        <v>13907.527365422102</v>
      </c>
      <c r="I12" s="151">
        <f>SUM(I6:I11)</f>
        <v>278247.90000000002</v>
      </c>
      <c r="J12" s="171">
        <f t="shared" si="2"/>
        <v>278247900</v>
      </c>
      <c r="K12" s="166">
        <f>SUM(J12/D12)</f>
        <v>7590.373179115064</v>
      </c>
    </row>
    <row r="13" spans="2:11" x14ac:dyDescent="0.25">
      <c r="H13" s="172"/>
      <c r="I13" s="189">
        <f>SUM(I6:I11)</f>
        <v>278247.90000000002</v>
      </c>
      <c r="J13" s="87">
        <f>SUM(J6:J11)</f>
        <v>278247900</v>
      </c>
    </row>
    <row r="14" spans="2:11" x14ac:dyDescent="0.25">
      <c r="I14" s="189">
        <f>SUM(I7,I10,I11)</f>
        <v>222651.50000000003</v>
      </c>
      <c r="J14" s="190">
        <f>SUM(I14/I12*100)</f>
        <v>80.019112453319508</v>
      </c>
    </row>
    <row r="15" spans="2:11" x14ac:dyDescent="0.25">
      <c r="F15" s="187"/>
    </row>
    <row r="16" spans="2:11" x14ac:dyDescent="0.25">
      <c r="F16" s="187"/>
    </row>
    <row r="32" spans="6:6" x14ac:dyDescent="0.25">
      <c r="F32" s="188"/>
    </row>
    <row r="33" spans="6:6" x14ac:dyDescent="0.25">
      <c r="F33" s="187"/>
    </row>
    <row r="34" spans="6:6" x14ac:dyDescent="0.25">
      <c r="F34" s="187"/>
    </row>
  </sheetData>
  <mergeCells count="1">
    <mergeCell ref="C2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0"/>
    <pageSetUpPr fitToPage="1"/>
  </sheetPr>
  <dimension ref="B1:P38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63" customWidth="1"/>
    <col min="2" max="2" width="56" style="63" customWidth="1"/>
    <col min="3" max="3" width="18.140625" style="63" customWidth="1"/>
    <col min="4" max="4" width="7.42578125" style="63" customWidth="1"/>
    <col min="5" max="5" width="58" style="63" customWidth="1"/>
    <col min="6" max="6" width="13.7109375" style="63" customWidth="1"/>
    <col min="7" max="7" width="3.85546875" style="63" customWidth="1"/>
    <col min="8" max="8" width="58.140625" style="63" customWidth="1"/>
    <col min="9" max="9" width="15.85546875" style="63" customWidth="1"/>
    <col min="10" max="10" width="7.85546875" style="63" customWidth="1"/>
    <col min="11" max="11" width="3.7109375" style="63" customWidth="1"/>
    <col min="12" max="12" width="14.140625" style="63" customWidth="1"/>
    <col min="13" max="13" width="12.42578125" style="63" customWidth="1"/>
    <col min="14" max="14" width="13.5703125" style="63" customWidth="1"/>
    <col min="15" max="15" width="12" style="63" customWidth="1"/>
    <col min="16" max="16" width="14.5703125" style="63" customWidth="1"/>
    <col min="17" max="16384" width="9.140625" style="63"/>
  </cols>
  <sheetData>
    <row r="1" spans="2:16" x14ac:dyDescent="0.25">
      <c r="B1" s="268" t="s">
        <v>252</v>
      </c>
      <c r="K1" s="62" t="s">
        <v>262</v>
      </c>
    </row>
    <row r="2" spans="2:16" ht="31.5" customHeight="1" x14ac:dyDescent="0.25">
      <c r="B2" s="117" t="s">
        <v>217</v>
      </c>
      <c r="C2" s="117" t="s">
        <v>246</v>
      </c>
      <c r="K2" s="64" t="s">
        <v>250</v>
      </c>
      <c r="L2" s="262" t="s">
        <v>263</v>
      </c>
      <c r="M2" s="262" t="s">
        <v>264</v>
      </c>
      <c r="N2" s="263" t="str">
        <f>T('2018'!J3)</f>
        <v>KOSZTY w pełnych zł.</v>
      </c>
      <c r="O2" s="263" t="str">
        <f>T('2018'!I3)</f>
        <v>KOSZTY (w tys. zł.)</v>
      </c>
      <c r="P2" s="263" t="str">
        <f>T('2018'!K3)</f>
        <v>koszt uczestn. 1 os. bezr.</v>
      </c>
    </row>
    <row r="3" spans="2:16" ht="12" customHeight="1" x14ac:dyDescent="0.25">
      <c r="B3" s="192" t="str">
        <f>INDEX('2018'!C6:K12,MATCH(1,L3:L9,0),1)</f>
        <v>Dofinansowanie działalności gospodarczej</v>
      </c>
      <c r="C3" s="191">
        <f>INDEX('2018'!C6:K12,MATCH(1,L3:L9,0),5)</f>
        <v>96.961538461538467</v>
      </c>
      <c r="K3" s="64">
        <v>1</v>
      </c>
      <c r="L3" s="64">
        <f>RANK('2018'!G6,'2018'!G6:G12)</f>
        <v>7</v>
      </c>
      <c r="M3" s="64">
        <f>RANK('2018'!H6,'2018'!H6:H12)</f>
        <v>7</v>
      </c>
      <c r="N3" s="64">
        <f>RANK('2018'!I6,'2018'!I6:I12)</f>
        <v>7</v>
      </c>
      <c r="O3" s="64">
        <f>RANK('2018'!J6,'2018'!J6:J12)</f>
        <v>7</v>
      </c>
      <c r="P3" s="64">
        <f>RANK('2018'!K6,'2018'!K6:K12)</f>
        <v>7</v>
      </c>
    </row>
    <row r="4" spans="2:16" ht="12" customHeight="1" x14ac:dyDescent="0.25">
      <c r="B4" s="192" t="str">
        <f>INDEX('2018'!C6:K12,MATCH(2,L3:L9,0),1)</f>
        <v>Roboty publiczne</v>
      </c>
      <c r="C4" s="191">
        <f>INDEX('2018'!C6:K12,MATCH(2,L3:L9,0),5)</f>
        <v>94.199999999999989</v>
      </c>
      <c r="K4" s="64">
        <v>2</v>
      </c>
      <c r="L4" s="64">
        <f>RANK('2018'!G7,'2018'!G6:G12)</f>
        <v>6</v>
      </c>
      <c r="M4" s="64">
        <f>RANK('2018'!H7,'2018'!H6:H12)</f>
        <v>5</v>
      </c>
      <c r="N4" s="64">
        <f>RANK('2018'!I7,'2018'!I6:I12)</f>
        <v>2</v>
      </c>
      <c r="O4" s="64">
        <f>RANK('2018'!J7,'2018'!J6:J12)</f>
        <v>2</v>
      </c>
      <c r="P4" s="64">
        <f>RANK('2018'!K7,'2018'!K6:K12)</f>
        <v>5</v>
      </c>
    </row>
    <row r="5" spans="2:16" ht="12" customHeight="1" x14ac:dyDescent="0.25">
      <c r="B5" s="192" t="str">
        <f>INDEX('2018'!C6:K12,MATCH(3,L3:L9,0),1)</f>
        <v>Prace interwencyjne</v>
      </c>
      <c r="C5" s="191">
        <f>INDEX('2018'!C6:K12,MATCH(3,L3:L9,0),5)</f>
        <v>93.16996871741398</v>
      </c>
      <c r="K5" s="64">
        <v>3</v>
      </c>
      <c r="L5" s="64">
        <f>RANK('2018'!G8,'2018'!G6:G12)</f>
        <v>3</v>
      </c>
      <c r="M5" s="64">
        <f>RANK('2018'!H8,'2018'!H6:H12)</f>
        <v>6</v>
      </c>
      <c r="N5" s="64">
        <f>RANK('2018'!I8,'2018'!I6:I12)</f>
        <v>5</v>
      </c>
      <c r="O5" s="64">
        <f>RANK('2018'!J8,'2018'!J6:J12)</f>
        <v>5</v>
      </c>
      <c r="P5" s="64">
        <f>RANK('2018'!K8,'2018'!K6:K12)</f>
        <v>6</v>
      </c>
    </row>
    <row r="6" spans="2:16" ht="12.75" customHeight="1" x14ac:dyDescent="0.25">
      <c r="B6" s="192" t="str">
        <f>INDEX('2018'!C6:K12,MATCH(4,L3:L9,0),1)</f>
        <v>Refundacja kosztów wyposażenia lub doposażenia miejsca pracy</v>
      </c>
      <c r="C6" s="191">
        <f>INDEX('2018'!C6:K12,MATCH(4,L3:L9,0),5)</f>
        <v>90.231660231660229</v>
      </c>
      <c r="K6" s="64">
        <v>4</v>
      </c>
      <c r="L6" s="64">
        <f>RANK('2018'!G9,'2018'!G6:G12)</f>
        <v>2</v>
      </c>
      <c r="M6" s="64">
        <f>RANK('2018'!H9,'2018'!H6:H12)</f>
        <v>3</v>
      </c>
      <c r="N6" s="64">
        <f>RANK('2018'!I9,'2018'!I6:I12)</f>
        <v>6</v>
      </c>
      <c r="O6" s="64">
        <f>RANK('2018'!J9,'2018'!J6:J12)</f>
        <v>6</v>
      </c>
      <c r="P6" s="64">
        <f>RANK('2018'!K9,'2018'!K6:K12)</f>
        <v>3</v>
      </c>
    </row>
    <row r="7" spans="2:16" ht="12" customHeight="1" x14ac:dyDescent="0.25">
      <c r="B7" s="192" t="str">
        <f>INDEX('2018'!C6:K12,MATCH(5,L3:L9,0),1)</f>
        <v>Razem 6. podstawowych form</v>
      </c>
      <c r="C7" s="191">
        <f>INDEX('2018'!C6:K12,MATCH(5,L3:L9,0),5)</f>
        <v>88.177561678372058</v>
      </c>
      <c r="K7" s="64">
        <v>5</v>
      </c>
      <c r="L7" s="64">
        <f>RANK('2018'!G10,'2018'!G6:G12)</f>
        <v>1</v>
      </c>
      <c r="M7" s="64">
        <f>RANK('2018'!H10,'2018'!H6:H12)</f>
        <v>1</v>
      </c>
      <c r="N7" s="64">
        <f>RANK('2018'!I10,'2018'!I6:I12)</f>
        <v>3</v>
      </c>
      <c r="O7" s="64">
        <f>RANK('2018'!J10,'2018'!J6:J12)</f>
        <v>3</v>
      </c>
      <c r="P7" s="64">
        <f>RANK('2018'!K10,'2018'!K6:K12)</f>
        <v>2</v>
      </c>
    </row>
    <row r="8" spans="2:16" ht="12.75" customHeight="1" x14ac:dyDescent="0.25">
      <c r="B8" s="192" t="str">
        <f>INDEX('2018'!C6:K12,MATCH(6,L3:L9,0),1)</f>
        <v>Staże</v>
      </c>
      <c r="C8" s="191">
        <f>INDEX('2018'!C6:K12,MATCH(6,L3:L9,0),5)</f>
        <v>85.222608146510893</v>
      </c>
      <c r="K8" s="64">
        <v>6</v>
      </c>
      <c r="L8" s="64">
        <f>RANK('2018'!G11,'2018'!G6:G12)</f>
        <v>4</v>
      </c>
      <c r="M8" s="64">
        <f>RANK('2018'!H11,'2018'!H6:H12)</f>
        <v>2</v>
      </c>
      <c r="N8" s="64">
        <f>RANK('2018'!I11,'2018'!I6:I12)</f>
        <v>4</v>
      </c>
      <c r="O8" s="64">
        <f>RANK('2018'!J11,'2018'!J6:J12)</f>
        <v>4</v>
      </c>
      <c r="P8" s="64">
        <f>RANK('2018'!K11,'2018'!K6:K12)</f>
        <v>1</v>
      </c>
    </row>
    <row r="9" spans="2:16" ht="12" customHeight="1" x14ac:dyDescent="0.25">
      <c r="B9" s="192" t="str">
        <f>INDEX('2018'!C6:K12,MATCH(7,L3:L9,0),1)</f>
        <v>Szkolenia</v>
      </c>
      <c r="C9" s="191">
        <f>INDEX('2018'!C6:K12,MATCH(7,L3:L9,0),5)</f>
        <v>69.614243323442139</v>
      </c>
      <c r="K9" s="64">
        <v>7</v>
      </c>
      <c r="L9" s="64">
        <f>RANK('2018'!G12,'2018'!G6:G12)</f>
        <v>5</v>
      </c>
      <c r="M9" s="64">
        <f>RANK('2018'!H12,'2018'!H6:H12)</f>
        <v>4</v>
      </c>
      <c r="N9" s="64">
        <f>RANK('2018'!I12,'2018'!I6:I12)</f>
        <v>1</v>
      </c>
      <c r="O9" s="64">
        <f>RANK('2018'!J12,'2018'!J6:J12)</f>
        <v>1</v>
      </c>
      <c r="P9" s="64">
        <f>RANK('2018'!K12,'2018'!K6:K12)</f>
        <v>4</v>
      </c>
    </row>
    <row r="10" spans="2:16" ht="15" customHeight="1" x14ac:dyDescent="0.25">
      <c r="B10" s="268" t="s">
        <v>253</v>
      </c>
    </row>
    <row r="11" spans="2:16" ht="30" x14ac:dyDescent="0.25">
      <c r="B11" s="117" t="s">
        <v>217</v>
      </c>
      <c r="C11" s="117" t="s">
        <v>247</v>
      </c>
    </row>
    <row r="12" spans="2:16" ht="12.75" customHeight="1" x14ac:dyDescent="0.25">
      <c r="B12" s="192" t="str">
        <f>INDEX('2018'!C6:K12,MATCH(1,M3:M9,0),1)</f>
        <v>Dofinansowanie działalności gospodarczej</v>
      </c>
      <c r="C12" s="79">
        <f>INDEX('2018'!C6:K12,MATCH(1,M3:M9,0),6)</f>
        <v>20176.834589448634</v>
      </c>
    </row>
    <row r="13" spans="2:16" ht="11.25" customHeight="1" x14ac:dyDescent="0.25">
      <c r="B13" s="192" t="str">
        <f>INDEX('2018'!C6:K12,MATCH(2,M3:M9,0),1)</f>
        <v>Refundacja kosztów wyposażenia lub doposażenia miejsca pracy</v>
      </c>
      <c r="C13" s="79">
        <f>INDEX('2018'!C6:K12,MATCH(2,M3:M9,0),6)</f>
        <v>17196.576807873338</v>
      </c>
    </row>
    <row r="14" spans="2:16" ht="11.25" customHeight="1" x14ac:dyDescent="0.25">
      <c r="B14" s="192" t="str">
        <f>INDEX('2018'!C6:K12,MATCH(3,M3:M9,0),1)</f>
        <v>Roboty publiczne</v>
      </c>
      <c r="C14" s="79">
        <f>INDEX('2018'!C6:K12,MATCH(3,M3:M9,0),6)</f>
        <v>10670.329087048833</v>
      </c>
    </row>
    <row r="15" spans="2:16" ht="10.5" customHeight="1" x14ac:dyDescent="0.25">
      <c r="B15" s="192" t="str">
        <f>INDEX('2018'!C6:K12,MATCH(4,M3:M9,0),1)</f>
        <v>Razem 6. podstawowych form</v>
      </c>
      <c r="C15" s="79">
        <f>INDEX('2018'!C6:K12,MATCH(4,M3:M9,0),6)</f>
        <v>10588.083324823854</v>
      </c>
    </row>
    <row r="16" spans="2:16" ht="10.5" customHeight="1" x14ac:dyDescent="0.25">
      <c r="B16" s="192" t="str">
        <f>INDEX('2018'!C6:K12,MATCH(5,M3:M9,0),1)</f>
        <v>Staże</v>
      </c>
      <c r="C16" s="79">
        <f>INDEX('2018'!C6:K12,MATCH(5,M3:M9,0),6)</f>
        <v>8422.05755217982</v>
      </c>
    </row>
    <row r="17" spans="2:4" ht="11.25" customHeight="1" x14ac:dyDescent="0.25">
      <c r="B17" s="192" t="str">
        <f>INDEX('2018'!C6:K12,MATCH(6,M3:M9,0),1)</f>
        <v>Prace interwencyjne</v>
      </c>
      <c r="C17" s="79">
        <f>INDEX('2018'!C6:K12,MATCH(6,M3:M9,0),6)</f>
        <v>6443.5086737548954</v>
      </c>
    </row>
    <row r="18" spans="2:4" ht="10.5" customHeight="1" x14ac:dyDescent="0.25">
      <c r="B18" s="192" t="str">
        <f>INDEX('2018'!C6:K12,MATCH(7,M3:M9,0),1)</f>
        <v>Szkolenia</v>
      </c>
      <c r="C18" s="79">
        <f>INDEX('2018'!C6:K12,MATCH(7,M3:M9,0),6)</f>
        <v>4261.3810741687976</v>
      </c>
    </row>
    <row r="20" spans="2:4" ht="45" x14ac:dyDescent="0.25">
      <c r="B20" s="266" t="s">
        <v>217</v>
      </c>
      <c r="C20" s="263" t="s">
        <v>211</v>
      </c>
      <c r="D20" s="267" t="s">
        <v>226</v>
      </c>
    </row>
    <row r="21" spans="2:4" x14ac:dyDescent="0.25">
      <c r="B21" s="192" t="str">
        <f>INDEX('2018'!C6:K12,MATCH(1,O3:O9,0),1)</f>
        <v>Razem 6. podstawowych form</v>
      </c>
      <c r="C21" s="80">
        <f>INDEX('2018'!C6:K12,MATCH(1,O3:O9,0),8)</f>
        <v>207378200</v>
      </c>
      <c r="D21" s="11">
        <v>100</v>
      </c>
    </row>
    <row r="22" spans="2:4" x14ac:dyDescent="0.25">
      <c r="B22" s="197" t="str">
        <f>INDEX('2018'!C6:K12,MATCH(2,O3:O9,0),1)</f>
        <v>Staże</v>
      </c>
      <c r="C22" s="80">
        <f>INDEX('2018'!C6:K12,MATCH(2,O3:O9,0),8)</f>
        <v>68193400</v>
      </c>
      <c r="D22" s="196">
        <f>SUM(C22/C21)*100</f>
        <v>32.883591428607254</v>
      </c>
    </row>
    <row r="23" spans="2:4" x14ac:dyDescent="0.25">
      <c r="B23" s="197" t="str">
        <f>INDEX('2018'!C6:K12,MATCH(3,O3:O9,0),1)</f>
        <v>Dofinansowanie działalności gospodarczej</v>
      </c>
      <c r="C23" s="80">
        <f>INDEX('2018'!C6:K12,MATCH(3,O3:O9,0),8)</f>
        <v>50865800.000000007</v>
      </c>
      <c r="D23" s="196">
        <f>SUM(C23/C21)*100</f>
        <v>24.52803621595713</v>
      </c>
    </row>
    <row r="24" spans="2:4" ht="12.75" customHeight="1" x14ac:dyDescent="0.25">
      <c r="B24" s="197" t="str">
        <f>INDEX('2018'!C6:K12,MATCH(4,O3:O9,0),1)</f>
        <v>Refundacja kosztów wyposażenia lub doposażenia miejsca pracy</v>
      </c>
      <c r="C24" s="80">
        <f>INDEX('2018'!C6:K12,MATCH(4,O3:O9,0),8)</f>
        <v>40188399.999999993</v>
      </c>
      <c r="D24" s="196">
        <f>SUM(C24/C21)*100</f>
        <v>19.379279017755959</v>
      </c>
    </row>
    <row r="25" spans="2:4" ht="12" customHeight="1" x14ac:dyDescent="0.25">
      <c r="B25" s="192" t="str">
        <f>INDEX('2018'!C6:K12,MATCH(5,O3:O9,0),1)</f>
        <v>Prace interwencyjne</v>
      </c>
      <c r="C25" s="80">
        <f>INDEX('2018'!C6:K12,MATCH(5,O3:O9,0),8)</f>
        <v>23029099.999999996</v>
      </c>
      <c r="D25" s="11">
        <f>SUM(C25/C21)*100</f>
        <v>11.10487987647689</v>
      </c>
    </row>
    <row r="26" spans="2:4" ht="12" customHeight="1" x14ac:dyDescent="0.25">
      <c r="B26" s="192" t="str">
        <f>INDEX('2018'!C6:K12,MATCH(6,O3:O9,0),1)</f>
        <v>Roboty publiczne</v>
      </c>
      <c r="C26" s="80">
        <f>INDEX('2018'!C6:K12,MATCH(6,O3:O9,0),8)</f>
        <v>20102900</v>
      </c>
      <c r="D26" s="11">
        <f>SUM(C26/C21)*100</f>
        <v>9.6938347425139195</v>
      </c>
    </row>
    <row r="27" spans="2:4" ht="12.75" customHeight="1" x14ac:dyDescent="0.25">
      <c r="B27" s="192" t="str">
        <f>INDEX('2018'!C6:K12,MATCH(7,O3:O9,0),1)</f>
        <v>Szkolenia</v>
      </c>
      <c r="C27" s="80">
        <f>INDEX('2018'!C6:K12,MATCH(7,O3:O9,0),8)</f>
        <v>4998599.9999999991</v>
      </c>
      <c r="D27" s="11">
        <f>SUM(C27/C21)*100</f>
        <v>2.4103787186888495</v>
      </c>
    </row>
    <row r="28" spans="2:4" x14ac:dyDescent="0.25">
      <c r="C28" s="87">
        <f>SUM(C22:C27)</f>
        <v>207378200</v>
      </c>
      <c r="D28" s="92">
        <f>SUM(D22:D27)</f>
        <v>99.999999999999986</v>
      </c>
    </row>
    <row r="29" spans="2:4" ht="28.5" customHeight="1" x14ac:dyDescent="0.25">
      <c r="B29" s="194" t="s">
        <v>217</v>
      </c>
      <c r="C29" s="193" t="s">
        <v>216</v>
      </c>
      <c r="D29" s="195" t="s">
        <v>226</v>
      </c>
    </row>
    <row r="30" spans="2:4" ht="12.75" customHeight="1" x14ac:dyDescent="0.25">
      <c r="B30" s="192" t="str">
        <f>INDEX('2018'!C6:K12,MATCH(1,N3:N9,0),1)</f>
        <v>Razem 6. podstawowych form</v>
      </c>
      <c r="C30" s="79">
        <f>INDEX('2018'!C6:K12,MATCH(1,N3:N9,0),7)</f>
        <v>207378.2</v>
      </c>
      <c r="D30" s="11">
        <v>100</v>
      </c>
    </row>
    <row r="31" spans="2:4" ht="12.75" customHeight="1" x14ac:dyDescent="0.25">
      <c r="B31" s="192" t="str">
        <f>INDEX('2018'!C6:K12,MATCH(2,N3:N9,0),1)</f>
        <v>Staże</v>
      </c>
      <c r="C31" s="79">
        <f>INDEX('2018'!C6:K12,MATCH(2,N3:N9,0),7)</f>
        <v>68193.399999999994</v>
      </c>
      <c r="D31" s="11">
        <f>SUM(C31/C30)*100</f>
        <v>32.883591428607247</v>
      </c>
    </row>
    <row r="32" spans="2:4" ht="12" customHeight="1" x14ac:dyDescent="0.25">
      <c r="B32" s="192" t="str">
        <f>INDEX('2018'!C6:K12,MATCH(3,N3:N9,0),1)</f>
        <v>Dofinansowanie działalności gospodarczej</v>
      </c>
      <c r="C32" s="79">
        <f>INDEX('2018'!C6:K12,MATCH(3,N3:N9,0),7)</f>
        <v>50865.80000000001</v>
      </c>
      <c r="D32" s="11">
        <f>SUM(C32/C30)*100</f>
        <v>24.52803621595713</v>
      </c>
    </row>
    <row r="33" spans="2:4" ht="13.5" customHeight="1" x14ac:dyDescent="0.25">
      <c r="B33" s="192" t="str">
        <f>INDEX('2018'!C6:K12,MATCH(4,N3:N9,0),1)</f>
        <v>Refundacja kosztów wyposażenia lub doposażenia miejsca pracy</v>
      </c>
      <c r="C33" s="79">
        <f>INDEX('2018'!C6:K12,MATCH(4,N3:N9,0),7)</f>
        <v>40188.399999999994</v>
      </c>
      <c r="D33" s="11">
        <f>SUM(C33/C30)*100</f>
        <v>19.379279017755959</v>
      </c>
    </row>
    <row r="34" spans="2:4" x14ac:dyDescent="0.25">
      <c r="B34" s="192" t="str">
        <f>INDEX('2018'!C6:K12,MATCH(5,N3:N9,0),1)</f>
        <v>Prace interwencyjne</v>
      </c>
      <c r="C34" s="79">
        <f>INDEX('2018'!C6:K12,MATCH(5,N3:N9,0),7)</f>
        <v>23029.099999999995</v>
      </c>
      <c r="D34" s="11">
        <f>SUM(C34/C30)*100</f>
        <v>11.104879876476888</v>
      </c>
    </row>
    <row r="35" spans="2:4" x14ac:dyDescent="0.25">
      <c r="B35" s="192" t="str">
        <f>INDEX('2018'!C6:K12,MATCH(6,N3:N9,0),1)</f>
        <v>Roboty publiczne</v>
      </c>
      <c r="C35" s="79">
        <f>INDEX('2018'!C6:K12,MATCH(6,N3:N9,0),7)</f>
        <v>20102.900000000001</v>
      </c>
      <c r="D35" s="11">
        <f>SUM(C35/C30)*100</f>
        <v>9.6938347425139195</v>
      </c>
    </row>
    <row r="36" spans="2:4" x14ac:dyDescent="0.25">
      <c r="B36" s="192" t="str">
        <f>INDEX('2018'!C6:K12,MATCH(7,N3:N9,0),1)</f>
        <v>Szkolenia</v>
      </c>
      <c r="C36" s="79">
        <f>INDEX('2018'!C6:K12,MATCH(7,N3:N9,0),7)</f>
        <v>4998.5999999999995</v>
      </c>
      <c r="D36" s="11">
        <f>SUM(C36/C30)*100</f>
        <v>2.4103787186888495</v>
      </c>
    </row>
    <row r="37" spans="2:4" x14ac:dyDescent="0.25">
      <c r="C37" s="172">
        <f>SUM(C31:C36)</f>
        <v>207378.2</v>
      </c>
      <c r="D37" s="92">
        <f>SUM(D31:D36)</f>
        <v>99.999999999999986</v>
      </c>
    </row>
    <row r="38" spans="2:4" x14ac:dyDescent="0.25">
      <c r="C38" s="49" t="s">
        <v>251</v>
      </c>
      <c r="D38" s="92">
        <f>SUM(D22:D24)</f>
        <v>76.790906662320339</v>
      </c>
    </row>
  </sheetData>
  <pageMargins left="0.7" right="0.7" top="0.75" bottom="0.75" header="0.3" footer="0.3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15"/>
  <sheetViews>
    <sheetView zoomScaleNormal="100" workbookViewId="0">
      <selection activeCell="B1" sqref="B1"/>
    </sheetView>
  </sheetViews>
  <sheetFormatPr defaultRowHeight="15" x14ac:dyDescent="0.25"/>
  <cols>
    <col min="1" max="1" width="3" style="14" customWidth="1"/>
    <col min="2" max="2" width="6.7109375" style="14" customWidth="1"/>
    <col min="3" max="3" width="6.5703125" style="14" customWidth="1"/>
    <col min="4" max="4" width="11.140625" style="14" customWidth="1"/>
    <col min="5" max="5" width="17.42578125" style="14" customWidth="1"/>
    <col min="6" max="6" width="14.85546875" style="14" customWidth="1"/>
    <col min="7" max="7" width="14.140625" style="14" customWidth="1"/>
    <col min="8" max="8" width="14" style="14" customWidth="1"/>
    <col min="9" max="9" width="14.5703125" style="14" customWidth="1"/>
    <col min="10" max="16384" width="9.140625" style="14"/>
  </cols>
  <sheetData>
    <row r="1" spans="2:9" x14ac:dyDescent="0.25">
      <c r="B1" s="269" t="s">
        <v>257</v>
      </c>
      <c r="C1" s="269"/>
      <c r="D1" s="269"/>
      <c r="E1" s="269"/>
      <c r="F1" s="269"/>
      <c r="G1" s="269"/>
      <c r="I1" s="270"/>
    </row>
    <row r="2" spans="2:9" ht="60" customHeight="1" x14ac:dyDescent="0.25">
      <c r="B2" s="274" t="s">
        <v>77</v>
      </c>
      <c r="C2" s="263" t="s">
        <v>90</v>
      </c>
      <c r="D2" s="273" t="s">
        <v>254</v>
      </c>
      <c r="E2" s="263" t="s">
        <v>255</v>
      </c>
      <c r="F2" s="263" t="s">
        <v>256</v>
      </c>
      <c r="G2" s="263" t="s">
        <v>215</v>
      </c>
      <c r="H2" s="263" t="str">
        <f>T(F2)</f>
        <v>Wskaźnik efektywności zatrudnieniowej, Podkarpackie</v>
      </c>
      <c r="I2" s="263" t="str">
        <f>T(G2)</f>
        <v>Wskaźnik efekt. kosztowej, Podkarpackie</v>
      </c>
    </row>
    <row r="3" spans="2:9" x14ac:dyDescent="0.25">
      <c r="B3" s="277">
        <v>2007</v>
      </c>
      <c r="C3" s="271" t="s">
        <v>233</v>
      </c>
      <c r="D3" s="271" t="s">
        <v>258</v>
      </c>
      <c r="E3" s="271" t="s">
        <v>233</v>
      </c>
      <c r="F3" s="271" t="s">
        <v>233</v>
      </c>
      <c r="G3" s="271" t="s">
        <v>92</v>
      </c>
      <c r="H3" s="276" t="s">
        <v>83</v>
      </c>
      <c r="I3" s="276" t="s">
        <v>83</v>
      </c>
    </row>
    <row r="4" spans="2:9" x14ac:dyDescent="0.25">
      <c r="B4" s="278">
        <v>2008</v>
      </c>
      <c r="C4" s="73" t="s">
        <v>233</v>
      </c>
      <c r="D4" s="73" t="s">
        <v>258</v>
      </c>
      <c r="E4" s="73" t="s">
        <v>233</v>
      </c>
      <c r="F4" s="264">
        <v>52.26</v>
      </c>
      <c r="G4" s="73">
        <v>11011</v>
      </c>
      <c r="H4" s="275">
        <f>RANK(F4,F4:F14)</f>
        <v>10</v>
      </c>
      <c r="I4" s="64">
        <f>RANK(G4,G4:G14)</f>
        <v>8</v>
      </c>
    </row>
    <row r="5" spans="2:9" x14ac:dyDescent="0.25">
      <c r="B5" s="278">
        <v>2009</v>
      </c>
      <c r="C5" s="73" t="s">
        <v>233</v>
      </c>
      <c r="D5" s="73" t="s">
        <v>258</v>
      </c>
      <c r="E5" s="73" t="s">
        <v>233</v>
      </c>
      <c r="F5" s="264">
        <v>51.78</v>
      </c>
      <c r="G5" s="73">
        <v>13435.373352855049</v>
      </c>
      <c r="H5" s="64">
        <f>RANK(F5,F4:F14)</f>
        <v>11</v>
      </c>
      <c r="I5" s="275">
        <f>RANK(G5,G4:G14)</f>
        <v>3</v>
      </c>
    </row>
    <row r="6" spans="2:9" x14ac:dyDescent="0.25">
      <c r="B6" s="278">
        <v>2010</v>
      </c>
      <c r="C6" s="73" t="s">
        <v>233</v>
      </c>
      <c r="D6" s="73" t="s">
        <v>259</v>
      </c>
      <c r="E6" s="12">
        <v>386138.3</v>
      </c>
      <c r="F6" s="264">
        <v>53.1</v>
      </c>
      <c r="G6" s="73">
        <v>15720.32</v>
      </c>
      <c r="H6" s="64">
        <f>RANK(F6,F4:F14)</f>
        <v>9</v>
      </c>
      <c r="I6" s="64">
        <f>RANK(G6,G4:G14)</f>
        <v>1</v>
      </c>
    </row>
    <row r="7" spans="2:9" x14ac:dyDescent="0.25">
      <c r="B7" s="278">
        <v>2011</v>
      </c>
      <c r="C7" s="73" t="s">
        <v>233</v>
      </c>
      <c r="D7" s="73" t="s">
        <v>259</v>
      </c>
      <c r="E7" s="12">
        <v>153860.79999999999</v>
      </c>
      <c r="F7" s="264">
        <v>54.9</v>
      </c>
      <c r="G7" s="73">
        <v>9972.18</v>
      </c>
      <c r="H7" s="64">
        <f>RANK(F7,F4:F14)</f>
        <v>8</v>
      </c>
      <c r="I7" s="64">
        <f>RANK(G7,G4:G14)</f>
        <v>11</v>
      </c>
    </row>
    <row r="8" spans="2:9" x14ac:dyDescent="0.25">
      <c r="B8" s="278">
        <v>2012</v>
      </c>
      <c r="C8" s="73" t="s">
        <v>233</v>
      </c>
      <c r="D8" s="73" t="s">
        <v>259</v>
      </c>
      <c r="E8" s="12">
        <v>194132.6</v>
      </c>
      <c r="F8" s="264">
        <v>63.1</v>
      </c>
      <c r="G8" s="73">
        <v>11274.32</v>
      </c>
      <c r="H8" s="64">
        <f>RANK(F8,F4:F14)</f>
        <v>7</v>
      </c>
      <c r="I8" s="64">
        <f>RANK(G8,G4:G14)</f>
        <v>6</v>
      </c>
    </row>
    <row r="9" spans="2:9" x14ac:dyDescent="0.25">
      <c r="B9" s="278">
        <v>2013</v>
      </c>
      <c r="C9" s="73" t="s">
        <v>233</v>
      </c>
      <c r="D9" s="73" t="s">
        <v>259</v>
      </c>
      <c r="E9" s="12">
        <v>235424.7</v>
      </c>
      <c r="F9" s="264">
        <v>66.7</v>
      </c>
      <c r="G9" s="73">
        <v>10422.09</v>
      </c>
      <c r="H9" s="64">
        <f>RANK(F9,F4:F14)</f>
        <v>6</v>
      </c>
      <c r="I9" s="64">
        <f>RANK(G9,G4:G14)</f>
        <v>10</v>
      </c>
    </row>
    <row r="10" spans="2:9" x14ac:dyDescent="0.25">
      <c r="B10" s="278">
        <v>2014</v>
      </c>
      <c r="C10" s="73" t="s">
        <v>233</v>
      </c>
      <c r="D10" s="73" t="s">
        <v>260</v>
      </c>
      <c r="E10" s="12">
        <v>269440.7</v>
      </c>
      <c r="F10" s="264">
        <v>76.5</v>
      </c>
      <c r="G10" s="73">
        <v>11068.05</v>
      </c>
      <c r="H10" s="64">
        <f>RANK(F10,F4:F14)</f>
        <v>4</v>
      </c>
      <c r="I10" s="64">
        <f>RANK(G10,G4:G14)</f>
        <v>7</v>
      </c>
    </row>
    <row r="11" spans="2:9" x14ac:dyDescent="0.25">
      <c r="B11" s="278">
        <v>2015</v>
      </c>
      <c r="C11" s="73" t="s">
        <v>233</v>
      </c>
      <c r="D11" s="73" t="s">
        <v>260</v>
      </c>
      <c r="E11" s="12">
        <v>278247.90000000002</v>
      </c>
      <c r="F11" s="264">
        <v>74.3</v>
      </c>
      <c r="G11" s="73">
        <v>13907.53</v>
      </c>
      <c r="H11" s="64">
        <f>RANK(F11,F4:F14)</f>
        <v>5</v>
      </c>
      <c r="I11" s="64">
        <f>RANK(G11,G4:G14)</f>
        <v>2</v>
      </c>
    </row>
    <row r="12" spans="2:9" x14ac:dyDescent="0.25">
      <c r="B12" s="278">
        <v>2016</v>
      </c>
      <c r="C12" s="73" t="s">
        <v>233</v>
      </c>
      <c r="D12" s="73" t="s">
        <v>260</v>
      </c>
      <c r="E12" s="12">
        <v>264833.30000000005</v>
      </c>
      <c r="F12" s="264">
        <v>80.599999999999994</v>
      </c>
      <c r="G12" s="73">
        <v>11609.894349217482</v>
      </c>
      <c r="H12" s="64">
        <f>RANK(F12,F4:F14)</f>
        <v>3</v>
      </c>
      <c r="I12" s="64">
        <f>RANK(G12,G4:G14)</f>
        <v>5</v>
      </c>
    </row>
    <row r="13" spans="2:9" x14ac:dyDescent="0.25">
      <c r="B13" s="278">
        <v>2017</v>
      </c>
      <c r="C13" s="73" t="s">
        <v>233</v>
      </c>
      <c r="D13" s="73" t="s">
        <v>260</v>
      </c>
      <c r="E13" s="12">
        <f>SUM('2017'!I12)</f>
        <v>249008.5</v>
      </c>
      <c r="F13" s="265">
        <v>86.1</v>
      </c>
      <c r="G13" s="73">
        <f>SUM('2017'!H12)</f>
        <v>11688.893583063418</v>
      </c>
      <c r="H13" s="64">
        <f>RANK(F13,F4:F14)</f>
        <v>2</v>
      </c>
      <c r="I13" s="64">
        <f>RANK(G13,G4:G14)</f>
        <v>4</v>
      </c>
    </row>
    <row r="14" spans="2:9" x14ac:dyDescent="0.25">
      <c r="B14" s="278">
        <v>2018</v>
      </c>
      <c r="C14" s="73" t="s">
        <v>233</v>
      </c>
      <c r="D14" s="73" t="s">
        <v>260</v>
      </c>
      <c r="E14" s="12">
        <f>SUM('2018'!I12)</f>
        <v>207378.2</v>
      </c>
      <c r="F14" s="265">
        <v>88.2</v>
      </c>
      <c r="G14" s="73">
        <f>SUM('2018'!H12)</f>
        <v>10588.083324823854</v>
      </c>
      <c r="H14" s="64">
        <f>RANK(F14,F4:F14)</f>
        <v>1</v>
      </c>
      <c r="I14" s="64">
        <f>RANK(G14,G4:G14)</f>
        <v>9</v>
      </c>
    </row>
    <row r="15" spans="2:9" x14ac:dyDescent="0.25">
      <c r="B15" s="267">
        <v>1</v>
      </c>
      <c r="C15" s="267">
        <v>2</v>
      </c>
      <c r="D15" s="267">
        <v>4</v>
      </c>
      <c r="E15" s="267">
        <v>5</v>
      </c>
      <c r="F15" s="267">
        <v>3</v>
      </c>
      <c r="G15" s="267">
        <v>6</v>
      </c>
      <c r="H15" s="272">
        <v>8</v>
      </c>
      <c r="I15" s="272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E6"/>
  <sheetViews>
    <sheetView workbookViewId="0">
      <selection activeCell="B1" sqref="B1"/>
    </sheetView>
  </sheetViews>
  <sheetFormatPr defaultRowHeight="15" x14ac:dyDescent="0.25"/>
  <cols>
    <col min="1" max="1" width="3.5703125" style="63" customWidth="1"/>
    <col min="2" max="2" width="9.140625" style="63"/>
    <col min="3" max="3" width="15.140625" style="63" customWidth="1"/>
    <col min="4" max="4" width="16.42578125" style="63" customWidth="1"/>
    <col min="5" max="5" width="15.140625" style="63" customWidth="1"/>
    <col min="6" max="16384" width="9.140625" style="63"/>
  </cols>
  <sheetData>
    <row r="1" spans="2:5" x14ac:dyDescent="0.25">
      <c r="B1" s="62" t="s">
        <v>261</v>
      </c>
    </row>
    <row r="2" spans="2:5" ht="42" customHeight="1" x14ac:dyDescent="0.25">
      <c r="B2" s="267" t="s">
        <v>265</v>
      </c>
      <c r="C2" s="262" t="s">
        <v>74</v>
      </c>
      <c r="D2" s="262" t="s">
        <v>137</v>
      </c>
      <c r="E2" s="262" t="s">
        <v>214</v>
      </c>
    </row>
    <row r="3" spans="2:5" x14ac:dyDescent="0.25">
      <c r="B3" s="64">
        <v>2015</v>
      </c>
      <c r="C3" s="73">
        <v>36658</v>
      </c>
      <c r="D3" s="73">
        <v>26927</v>
      </c>
      <c r="E3" s="73">
        <f>SUM('2015'!F12)</f>
        <v>20007</v>
      </c>
    </row>
    <row r="4" spans="2:5" x14ac:dyDescent="0.25">
      <c r="B4" s="64">
        <v>2016</v>
      </c>
      <c r="C4" s="73">
        <v>35772</v>
      </c>
      <c r="D4" s="73">
        <v>28312</v>
      </c>
      <c r="E4" s="73">
        <f>SUM('2016'!F12)</f>
        <v>22811</v>
      </c>
    </row>
    <row r="5" spans="2:5" x14ac:dyDescent="0.25">
      <c r="B5" s="64">
        <v>2017</v>
      </c>
      <c r="C5" s="73">
        <v>31163</v>
      </c>
      <c r="D5" s="73">
        <v>24731</v>
      </c>
      <c r="E5" s="73">
        <f>SUM('2017'!F12)</f>
        <v>21303</v>
      </c>
    </row>
    <row r="6" spans="2:5" x14ac:dyDescent="0.25">
      <c r="B6" s="64">
        <v>2018</v>
      </c>
      <c r="C6" s="73">
        <f>SUM('2018'!D12)</f>
        <v>26667</v>
      </c>
      <c r="D6" s="73">
        <f>SUM('2018'!E12)</f>
        <v>22212</v>
      </c>
      <c r="E6" s="73">
        <f>SUM('2018'!F12)</f>
        <v>19586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0"/>
  </sheetPr>
  <dimension ref="B1:I18"/>
  <sheetViews>
    <sheetView zoomScale="110" zoomScaleNormal="110" workbookViewId="0">
      <selection activeCell="B1" sqref="B1"/>
    </sheetView>
  </sheetViews>
  <sheetFormatPr defaultRowHeight="15" x14ac:dyDescent="0.25"/>
  <cols>
    <col min="1" max="1" width="2.42578125" style="63" customWidth="1"/>
    <col min="2" max="2" width="52.85546875" style="63" customWidth="1"/>
    <col min="3" max="3" width="10.28515625" style="63" customWidth="1"/>
    <col min="4" max="4" width="12.28515625" style="63" customWidth="1"/>
    <col min="5" max="6" width="13.5703125" style="63" customWidth="1"/>
    <col min="7" max="7" width="2.7109375" style="63" customWidth="1"/>
    <col min="8" max="16384" width="9.140625" style="63"/>
  </cols>
  <sheetData>
    <row r="1" spans="2:9" x14ac:dyDescent="0.25">
      <c r="B1" s="62" t="s">
        <v>212</v>
      </c>
    </row>
    <row r="2" spans="2:9" x14ac:dyDescent="0.25">
      <c r="B2" s="117" t="s">
        <v>78</v>
      </c>
      <c r="C2" s="117" t="s">
        <v>93</v>
      </c>
      <c r="D2" s="117" t="s">
        <v>95</v>
      </c>
      <c r="E2" s="117" t="s">
        <v>98</v>
      </c>
      <c r="F2" s="117" t="s">
        <v>98</v>
      </c>
      <c r="H2" s="62" t="s">
        <v>143</v>
      </c>
    </row>
    <row r="3" spans="2:9" x14ac:dyDescent="0.25">
      <c r="B3" s="118" t="s">
        <v>79</v>
      </c>
      <c r="C3" s="118"/>
      <c r="D3" s="118" t="s">
        <v>96</v>
      </c>
      <c r="E3" s="118" t="s">
        <v>135</v>
      </c>
      <c r="F3" s="118" t="s">
        <v>99</v>
      </c>
      <c r="H3" s="13">
        <v>2015</v>
      </c>
      <c r="I3" s="64">
        <v>74.3</v>
      </c>
    </row>
    <row r="4" spans="2:9" x14ac:dyDescent="0.25">
      <c r="B4" s="119"/>
      <c r="C4" s="120" t="s">
        <v>94</v>
      </c>
      <c r="D4" s="121" t="s">
        <v>97</v>
      </c>
      <c r="E4" s="121" t="s">
        <v>136</v>
      </c>
      <c r="F4" s="121" t="s">
        <v>97</v>
      </c>
      <c r="H4" s="13">
        <v>2016</v>
      </c>
      <c r="I4" s="64">
        <v>80.599999999999994</v>
      </c>
    </row>
    <row r="5" spans="2:9" x14ac:dyDescent="0.25">
      <c r="B5" s="78" t="s">
        <v>2</v>
      </c>
      <c r="C5" s="79">
        <f>SUM(P__!D48)</f>
        <v>4998.5999999999995</v>
      </c>
      <c r="D5" s="79">
        <f>SUM(P__!D73/P__!D24)</f>
        <v>2668.7666844634273</v>
      </c>
      <c r="E5" s="79">
        <f>SUM(P__!T48)</f>
        <v>69.614243323442139</v>
      </c>
      <c r="F5" s="79">
        <f>SUM(P__!L48)</f>
        <v>4261.3810741687976</v>
      </c>
      <c r="H5" s="13">
        <v>2017</v>
      </c>
      <c r="I5" s="64">
        <v>86.1</v>
      </c>
    </row>
    <row r="6" spans="2:9" x14ac:dyDescent="0.25">
      <c r="B6" s="78" t="s">
        <v>1</v>
      </c>
      <c r="C6" s="79">
        <f>SUM(P__!C48)</f>
        <v>68193.399999999994</v>
      </c>
      <c r="D6" s="79">
        <f>SUM(P__!C73/P__!C24)</f>
        <v>5364.4902454373823</v>
      </c>
      <c r="E6" s="79">
        <f>SUM(P__!S48)</f>
        <v>85.222608146510893</v>
      </c>
      <c r="F6" s="79">
        <f>SUM(P__!K48)</f>
        <v>8422.05755217982</v>
      </c>
      <c r="H6" s="13">
        <v>2018</v>
      </c>
      <c r="I6" s="64">
        <v>88.2</v>
      </c>
    </row>
    <row r="7" spans="2:9" x14ac:dyDescent="0.25">
      <c r="B7" s="78" t="s">
        <v>3</v>
      </c>
      <c r="C7" s="79">
        <f>SUM(P__!E48)</f>
        <v>23029.099999999995</v>
      </c>
      <c r="D7" s="79">
        <f>SUM(P__!E73/P__!E24)</f>
        <v>4163.6412945217853</v>
      </c>
      <c r="E7" s="79">
        <f>SUM(P__!U48)</f>
        <v>93.16996871741398</v>
      </c>
      <c r="F7" s="79">
        <f>SUM(P__!M48)</f>
        <v>6443.5086737548954</v>
      </c>
      <c r="H7" s="62" t="s">
        <v>91</v>
      </c>
    </row>
    <row r="8" spans="2:9" x14ac:dyDescent="0.25">
      <c r="B8" s="78" t="s">
        <v>4</v>
      </c>
      <c r="C8" s="79">
        <f>SUM(P__!F48)</f>
        <v>20102.900000000001</v>
      </c>
      <c r="D8" s="79">
        <f>SUM(P__!F73/P__!F24)</f>
        <v>9367.6141658900287</v>
      </c>
      <c r="E8" s="79">
        <f>SUM(P__!V48)</f>
        <v>94.199999999999989</v>
      </c>
      <c r="F8" s="79">
        <f>SUM(P__!N48)</f>
        <v>10670.329087048833</v>
      </c>
      <c r="H8" s="13">
        <v>2015</v>
      </c>
      <c r="I8" s="73">
        <f>SUM('2015'!H12)</f>
        <v>13907.527365422102</v>
      </c>
    </row>
    <row r="9" spans="2:9" ht="15" customHeight="1" x14ac:dyDescent="0.25">
      <c r="B9" s="78" t="s">
        <v>80</v>
      </c>
      <c r="C9" s="79">
        <f>SUM(P__!G48)</f>
        <v>50865.80000000001</v>
      </c>
      <c r="D9" s="79">
        <f>SUM(P__!G73/P__!G24)</f>
        <v>20560.145513338724</v>
      </c>
      <c r="E9" s="79">
        <f>SUM(P__!W48)</f>
        <v>96.961538461538467</v>
      </c>
      <c r="F9" s="79">
        <f>SUM(P__!O48)</f>
        <v>20176.834589448634</v>
      </c>
      <c r="H9" s="13">
        <v>2016</v>
      </c>
      <c r="I9" s="73">
        <f>SUM('2016'!H12)</f>
        <v>11609.894349217486</v>
      </c>
    </row>
    <row r="10" spans="2:9" ht="17.25" customHeight="1" x14ac:dyDescent="0.25">
      <c r="B10" s="78" t="s">
        <v>81</v>
      </c>
      <c r="C10" s="79">
        <f>SUM(P__!H48)</f>
        <v>40188.399999999994</v>
      </c>
      <c r="D10" s="79">
        <f>SUM(P__!H73/P__!H24)</f>
        <v>20812.221646815116</v>
      </c>
      <c r="E10" s="79">
        <f>SUM(P__!X48)</f>
        <v>90.231660231660229</v>
      </c>
      <c r="F10" s="79">
        <f>SUM(P__!P48)</f>
        <v>17196.576807873338</v>
      </c>
      <c r="H10" s="13">
        <v>2017</v>
      </c>
      <c r="I10" s="73">
        <f>SUM('2017'!H12)</f>
        <v>11688.893583063418</v>
      </c>
    </row>
    <row r="11" spans="2:9" x14ac:dyDescent="0.25">
      <c r="B11" s="129" t="s">
        <v>82</v>
      </c>
      <c r="C11" s="167">
        <f>SUM(C5:C10)</f>
        <v>207378.2</v>
      </c>
      <c r="D11" s="168">
        <f>SUM(P__!C73+P__!D73+P__!E73+P__!F73+P__!G73+P__!H73)/(P__!C24+P__!D24+P__!E24+P__!F24+P__!G24+P__!H24)</f>
        <v>7776.5852926838415</v>
      </c>
      <c r="E11" s="167">
        <f>SUM(P__!S24+P__!T24+P__!U24+P__!V24+P__!W24+P__!X24)/(P__!K24+P__!L24+P__!M24+P__!N24+P__!O24+P__!P24)*100</f>
        <v>88.177561678372058</v>
      </c>
      <c r="F11" s="167">
        <f>SUM(P__!C73+P__!D73+P__!E73+P__!F73+P__!G73+P__!H73)/(P__!S24+P__!T24+P__!U24+P__!V24+P__!W24+P__!X24)</f>
        <v>10588.083324823854</v>
      </c>
      <c r="H11" s="13">
        <v>2018</v>
      </c>
      <c r="I11" s="73">
        <f>SUM('2018'!H12)</f>
        <v>10588.083324823854</v>
      </c>
    </row>
    <row r="12" spans="2:9" ht="16.5" customHeight="1" x14ac:dyDescent="0.25">
      <c r="D12" s="89"/>
    </row>
    <row r="18" ht="12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0"/>
  </sheetPr>
  <dimension ref="A1:H25"/>
  <sheetViews>
    <sheetView zoomScaleNormal="100" workbookViewId="0">
      <selection activeCell="B1" sqref="B1"/>
    </sheetView>
  </sheetViews>
  <sheetFormatPr defaultRowHeight="15" x14ac:dyDescent="0.25"/>
  <cols>
    <col min="1" max="1" width="3.28515625" style="49" customWidth="1"/>
    <col min="2" max="2" width="15" style="63" customWidth="1"/>
    <col min="3" max="3" width="11.85546875" style="63" customWidth="1"/>
    <col min="4" max="4" width="8.42578125" style="63" customWidth="1"/>
    <col min="5" max="5" width="12.7109375" style="63" customWidth="1"/>
    <col min="6" max="6" width="8.42578125" style="63" customWidth="1"/>
    <col min="7" max="7" width="5" style="63" customWidth="1"/>
    <col min="8" max="16384" width="9.140625" style="63"/>
  </cols>
  <sheetData>
    <row r="1" spans="1:8" ht="15.75" customHeight="1" thickBot="1" x14ac:dyDescent="0.3">
      <c r="B1" s="62" t="s">
        <v>213</v>
      </c>
    </row>
    <row r="2" spans="1:8" ht="22.5" x14ac:dyDescent="0.25">
      <c r="B2" s="283" t="s">
        <v>127</v>
      </c>
      <c r="C2" s="233" t="s">
        <v>89</v>
      </c>
      <c r="D2" s="285" t="s">
        <v>101</v>
      </c>
      <c r="E2" s="233" t="s">
        <v>88</v>
      </c>
      <c r="F2" s="287" t="s">
        <v>101</v>
      </c>
      <c r="H2" s="235" t="s">
        <v>130</v>
      </c>
    </row>
    <row r="3" spans="1:8" ht="15.75" thickBot="1" x14ac:dyDescent="0.3">
      <c r="B3" s="284"/>
      <c r="C3" s="234" t="s">
        <v>100</v>
      </c>
      <c r="D3" s="286"/>
      <c r="E3" s="234" t="s">
        <v>102</v>
      </c>
      <c r="F3" s="288"/>
      <c r="H3" s="236" t="s">
        <v>129</v>
      </c>
    </row>
    <row r="4" spans="1:8" ht="16.5" customHeight="1" thickBot="1" x14ac:dyDescent="0.3">
      <c r="A4" s="49" t="s">
        <v>73</v>
      </c>
      <c r="B4" s="228" t="s">
        <v>103</v>
      </c>
      <c r="C4" s="229">
        <f>SUM(P__!AA19)</f>
        <v>88.177561678372058</v>
      </c>
      <c r="D4" s="242" t="s">
        <v>83</v>
      </c>
      <c r="E4" s="231">
        <f>SUM(P__!AA18)</f>
        <v>10588.083324823854</v>
      </c>
      <c r="F4" s="241" t="s">
        <v>83</v>
      </c>
      <c r="H4" s="240" t="s">
        <v>83</v>
      </c>
    </row>
    <row r="5" spans="1:8" ht="13.5" customHeight="1" x14ac:dyDescent="0.25">
      <c r="A5" s="49">
        <v>1</v>
      </c>
      <c r="B5" s="219" t="s">
        <v>104</v>
      </c>
      <c r="C5" s="220">
        <f>SUM('1801'!H28)/'1801'!G28*100</f>
        <v>94.478527607361968</v>
      </c>
      <c r="D5" s="221">
        <f>RANK(C5,C5:C25,0)</f>
        <v>2</v>
      </c>
      <c r="E5" s="222">
        <f>SUM('1801'!E28)/'1801'!H28*1000</f>
        <v>7757.142857142856</v>
      </c>
      <c r="F5" s="223">
        <f>RANK(E5,E5:E25,1)</f>
        <v>2</v>
      </c>
      <c r="H5" s="237">
        <f>SUM(D5-F5)</f>
        <v>0</v>
      </c>
    </row>
    <row r="6" spans="1:8" x14ac:dyDescent="0.25">
      <c r="A6" s="49">
        <v>2</v>
      </c>
      <c r="B6" s="224" t="s">
        <v>105</v>
      </c>
      <c r="C6" s="16">
        <f>SUM('1802'!H28)/'1802'!G28*100</f>
        <v>96.292947558770351</v>
      </c>
      <c r="D6" s="19">
        <f>RANK(C6,C5:C25,0)</f>
        <v>1</v>
      </c>
      <c r="E6" s="15">
        <f>SUM('1802'!E28)/'1802'!H28*1000</f>
        <v>9093.8967136150241</v>
      </c>
      <c r="F6" s="225">
        <f>RANK(E6,E5:E25,1)</f>
        <v>5</v>
      </c>
      <c r="H6" s="238">
        <f>SUM(D6-F6)</f>
        <v>-4</v>
      </c>
    </row>
    <row r="7" spans="1:8" x14ac:dyDescent="0.25">
      <c r="A7" s="49">
        <v>3</v>
      </c>
      <c r="B7" s="224" t="s">
        <v>106</v>
      </c>
      <c r="C7" s="16">
        <f>SUM('1803'!H28)/'1803'!G28*100</f>
        <v>87.860696517412933</v>
      </c>
      <c r="D7" s="19">
        <f>RANK(C7,C5:C25,0)</f>
        <v>13</v>
      </c>
      <c r="E7" s="15">
        <f>SUM('1803'!E28)/'1803'!H28*1000</f>
        <v>9403.8505096262743</v>
      </c>
      <c r="F7" s="225">
        <f>RANK(E7,E5:E25,1)</f>
        <v>7</v>
      </c>
      <c r="H7" s="238">
        <f>SUM(D7-F7)</f>
        <v>6</v>
      </c>
    </row>
    <row r="8" spans="1:8" x14ac:dyDescent="0.25">
      <c r="A8" s="49">
        <v>4</v>
      </c>
      <c r="B8" s="224" t="s">
        <v>107</v>
      </c>
      <c r="C8" s="16">
        <f>SUM('1804'!H28)/'1804'!G28*100</f>
        <v>94.365325077399376</v>
      </c>
      <c r="D8" s="19">
        <f>RANK(C8,C5:C25,0)</f>
        <v>3</v>
      </c>
      <c r="E8" s="15">
        <f>SUM('1804'!E28)/'1804'!H28*1000</f>
        <v>9217.1259842519667</v>
      </c>
      <c r="F8" s="225">
        <f>RANK(E8,E5:E25,1)</f>
        <v>6</v>
      </c>
      <c r="H8" s="238">
        <f>SUM(D8-F8)</f>
        <v>-3</v>
      </c>
    </row>
    <row r="9" spans="1:8" x14ac:dyDescent="0.25">
      <c r="A9" s="49">
        <v>5</v>
      </c>
      <c r="B9" s="224" t="s">
        <v>108</v>
      </c>
      <c r="C9" s="16">
        <f>SUM('1805'!H28)/'1805'!G28*100</f>
        <v>82.491856677524439</v>
      </c>
      <c r="D9" s="19">
        <f>RANK(C9,C5:C25,0)</f>
        <v>19</v>
      </c>
      <c r="E9" s="15">
        <f>SUM('1805'!E28)/'1805'!H28*1000</f>
        <v>14309.180651530107</v>
      </c>
      <c r="F9" s="225">
        <f>RANK(E9,E5:E25,1)</f>
        <v>21</v>
      </c>
      <c r="H9" s="238">
        <f t="shared" ref="H9:H25" si="0">SUM(D9-F9)</f>
        <v>-2</v>
      </c>
    </row>
    <row r="10" spans="1:8" x14ac:dyDescent="0.25">
      <c r="A10" s="49">
        <v>6</v>
      </c>
      <c r="B10" s="224" t="s">
        <v>109</v>
      </c>
      <c r="C10" s="16">
        <f>SUM('1806'!H28)/'1806'!G28*100</f>
        <v>93.874833555259656</v>
      </c>
      <c r="D10" s="19">
        <f>RANK(C10,C5:C25,0)</f>
        <v>4</v>
      </c>
      <c r="E10" s="15">
        <f>SUM('1806'!E28)/'1806'!H28*1000</f>
        <v>8210.3546099290779</v>
      </c>
      <c r="F10" s="225">
        <f>RANK(E10,E5:E25,1)</f>
        <v>3</v>
      </c>
      <c r="H10" s="238">
        <f t="shared" si="0"/>
        <v>1</v>
      </c>
    </row>
    <row r="11" spans="1:8" x14ac:dyDescent="0.25">
      <c r="A11" s="49">
        <v>7</v>
      </c>
      <c r="B11" s="226" t="s">
        <v>110</v>
      </c>
      <c r="C11" s="18">
        <f>SUM('1807'!H28)/'1807'!G28*100</f>
        <v>88.276836158192097</v>
      </c>
      <c r="D11" s="20">
        <f>RANK(C11,C5:C25,0)</f>
        <v>12</v>
      </c>
      <c r="E11" s="17">
        <f>SUM('1807'!E28)/'1807'!H28*1000</f>
        <v>10315.200000000001</v>
      </c>
      <c r="F11" s="227">
        <f>RANK(E11,E5:E25,1)</f>
        <v>12</v>
      </c>
      <c r="H11" s="238">
        <f t="shared" si="0"/>
        <v>0</v>
      </c>
    </row>
    <row r="12" spans="1:8" x14ac:dyDescent="0.25">
      <c r="A12" s="49">
        <v>8</v>
      </c>
      <c r="B12" s="224" t="s">
        <v>123</v>
      </c>
      <c r="C12" s="16">
        <f>SUM('1821'!H28)/'1821'!G28*100</f>
        <v>93.093093093093088</v>
      </c>
      <c r="D12" s="19">
        <f>RANK(C12,C5:C25,0)</f>
        <v>5</v>
      </c>
      <c r="E12" s="15">
        <f>SUM('1821'!E28)/'1821'!H28*1000</f>
        <v>9881.290322580644</v>
      </c>
      <c r="F12" s="225">
        <f>RANK(E12,E5:E25,1)</f>
        <v>10</v>
      </c>
      <c r="H12" s="238">
        <f t="shared" si="0"/>
        <v>-5</v>
      </c>
    </row>
    <row r="13" spans="1:8" x14ac:dyDescent="0.25">
      <c r="A13" s="49">
        <v>9</v>
      </c>
      <c r="B13" s="224" t="s">
        <v>111</v>
      </c>
      <c r="C13" s="16">
        <f>SUM('1808'!H28)/'1808'!G28*100</f>
        <v>92.956521739130437</v>
      </c>
      <c r="D13" s="19">
        <f>RANK(C13,C5:C25,0)</f>
        <v>6</v>
      </c>
      <c r="E13" s="15">
        <f>SUM('1808'!E28)/'1808'!H28*1000</f>
        <v>9441.4405986903676</v>
      </c>
      <c r="F13" s="225">
        <f>RANK(E13,E5:E25,1)</f>
        <v>8</v>
      </c>
      <c r="H13" s="238">
        <f t="shared" si="0"/>
        <v>-2</v>
      </c>
    </row>
    <row r="14" spans="1:8" x14ac:dyDescent="0.25">
      <c r="A14" s="49">
        <v>10</v>
      </c>
      <c r="B14" s="224" t="s">
        <v>112</v>
      </c>
      <c r="C14" s="16">
        <f>SUM('1809'!H28)/'1809'!G28*100</f>
        <v>90.576652601969059</v>
      </c>
      <c r="D14" s="19">
        <f>RANK(C14,C5:C25,0)</f>
        <v>8</v>
      </c>
      <c r="E14" s="15">
        <f>SUM('1809'!E28)/'1809'!H28*1000</f>
        <v>7171.8944099378887</v>
      </c>
      <c r="F14" s="225">
        <f>RANK(E14,E5:E25,1)</f>
        <v>1</v>
      </c>
      <c r="H14" s="238">
        <f t="shared" si="0"/>
        <v>7</v>
      </c>
    </row>
    <row r="15" spans="1:8" x14ac:dyDescent="0.25">
      <c r="A15" s="49">
        <v>11</v>
      </c>
      <c r="B15" s="224" t="s">
        <v>113</v>
      </c>
      <c r="C15" s="16">
        <f>SUM('1810'!H28)/'1810'!G28*100</f>
        <v>87.528344671201822</v>
      </c>
      <c r="D15" s="19">
        <f>RANK(C15,C5:C25,0)</f>
        <v>14</v>
      </c>
      <c r="E15" s="15">
        <f>SUM('1810'!E28)/'1810'!H28*1000</f>
        <v>12795.595854922281</v>
      </c>
      <c r="F15" s="225">
        <f>RANK(E15,E5:E25,1)</f>
        <v>19</v>
      </c>
      <c r="H15" s="238">
        <f t="shared" si="0"/>
        <v>-5</v>
      </c>
    </row>
    <row r="16" spans="1:8" x14ac:dyDescent="0.25">
      <c r="A16" s="49">
        <v>12</v>
      </c>
      <c r="B16" s="224" t="s">
        <v>114</v>
      </c>
      <c r="C16" s="16">
        <f>SUM('1811'!H28)/'1811'!G28*100</f>
        <v>88.276947285601892</v>
      </c>
      <c r="D16" s="19">
        <f>RANK(C16,C5:C25,0)</f>
        <v>11</v>
      </c>
      <c r="E16" s="15">
        <f>SUM('1811'!E28)/'1811'!H28*1000</f>
        <v>10053.208556149733</v>
      </c>
      <c r="F16" s="225">
        <f>RANK(E16,E5:E25,1)</f>
        <v>11</v>
      </c>
      <c r="H16" s="238">
        <f t="shared" si="0"/>
        <v>0</v>
      </c>
    </row>
    <row r="17" spans="1:8" x14ac:dyDescent="0.25">
      <c r="A17" s="49">
        <v>13</v>
      </c>
      <c r="B17" s="224" t="s">
        <v>115</v>
      </c>
      <c r="C17" s="16">
        <f>SUM('1812'!H28)/'1812'!G28*100</f>
        <v>77.194570135746616</v>
      </c>
      <c r="D17" s="19">
        <f>RANK(C17,C5:C25,0)</f>
        <v>21</v>
      </c>
      <c r="E17" s="15">
        <f>SUM('1812'!E28)/'1812'!H28*1000</f>
        <v>11853.10668229777</v>
      </c>
      <c r="F17" s="225">
        <f>RANK(E17,E5:E25,1)</f>
        <v>16</v>
      </c>
      <c r="H17" s="238">
        <f t="shared" si="0"/>
        <v>5</v>
      </c>
    </row>
    <row r="18" spans="1:8" x14ac:dyDescent="0.25">
      <c r="A18" s="49">
        <v>14</v>
      </c>
      <c r="B18" s="226" t="s">
        <v>128</v>
      </c>
      <c r="C18" s="18">
        <f>SUM('1862'!H28)/'1862'!G28*100</f>
        <v>89.058913542463657</v>
      </c>
      <c r="D18" s="20">
        <f>RANK(C18,C5:C25,0)</f>
        <v>9</v>
      </c>
      <c r="E18" s="17">
        <f>SUM('1862'!E28)/'1862'!H28*1000</f>
        <v>12447.852233676977</v>
      </c>
      <c r="F18" s="227">
        <f>RANK(E18,E5:E25,1)</f>
        <v>18</v>
      </c>
      <c r="H18" s="238">
        <f t="shared" si="0"/>
        <v>-9</v>
      </c>
    </row>
    <row r="19" spans="1:8" x14ac:dyDescent="0.25">
      <c r="A19" s="49">
        <v>15</v>
      </c>
      <c r="B19" s="224" t="s">
        <v>116</v>
      </c>
      <c r="C19" s="16">
        <f>SUM('1814'!H28)/'1814'!G28*100</f>
        <v>86.886792452830193</v>
      </c>
      <c r="D19" s="19">
        <f>RANK(C19,C5:C25,0)</f>
        <v>16</v>
      </c>
      <c r="E19" s="15">
        <f>SUM('1814'!E28)/'1814'!H28*1000</f>
        <v>12365.255157437568</v>
      </c>
      <c r="F19" s="225">
        <f>RANK(E19,E5:E25,1)</f>
        <v>17</v>
      </c>
      <c r="H19" s="238">
        <f t="shared" si="0"/>
        <v>-1</v>
      </c>
    </row>
    <row r="20" spans="1:8" x14ac:dyDescent="0.25">
      <c r="A20" s="49">
        <v>16</v>
      </c>
      <c r="B20" s="224" t="s">
        <v>117</v>
      </c>
      <c r="C20" s="16">
        <f>SUM('1815'!H28)/'1815'!G28*100</f>
        <v>83.18227593152065</v>
      </c>
      <c r="D20" s="19">
        <f>RANK(C20,C5:C25,0)</f>
        <v>18</v>
      </c>
      <c r="E20" s="15">
        <f>SUM('1815'!E28)/'1815'!H28*1000</f>
        <v>13886.561743341405</v>
      </c>
      <c r="F20" s="225">
        <f>RANK(E20,E5:E25,1)</f>
        <v>20</v>
      </c>
      <c r="H20" s="238">
        <f t="shared" si="0"/>
        <v>-2</v>
      </c>
    </row>
    <row r="21" spans="1:8" x14ac:dyDescent="0.25">
      <c r="A21" s="49">
        <v>17</v>
      </c>
      <c r="B21" s="226" t="s">
        <v>118</v>
      </c>
      <c r="C21" s="18">
        <f>SUM('1816'!H28)/'1816'!G28*100</f>
        <v>85.512073272273099</v>
      </c>
      <c r="D21" s="20">
        <f>RANK(C21,C5:C25,0)</f>
        <v>17</v>
      </c>
      <c r="E21" s="17">
        <f>SUM('1816'!E28)/'1816'!H28*1000</f>
        <v>10592.064264849076</v>
      </c>
      <c r="F21" s="227">
        <f>RANK(E21,E5:E25,1)</f>
        <v>13</v>
      </c>
      <c r="H21" s="238">
        <f t="shared" si="0"/>
        <v>4</v>
      </c>
    </row>
    <row r="22" spans="1:8" x14ac:dyDescent="0.25">
      <c r="A22" s="49">
        <v>18</v>
      </c>
      <c r="B22" s="224" t="s">
        <v>119</v>
      </c>
      <c r="C22" s="16">
        <f>SUM('1817'!H28)/'1817'!G28*100</f>
        <v>79.617117117117118</v>
      </c>
      <c r="D22" s="19">
        <f>RANK(C22,C5:C25,0)</f>
        <v>20</v>
      </c>
      <c r="E22" s="15">
        <f>SUM('1817'!E28)/'1817'!H28*1000</f>
        <v>11520.792079207922</v>
      </c>
      <c r="F22" s="225">
        <f>RANK(E22,E5:E25,1)</f>
        <v>15</v>
      </c>
      <c r="H22" s="238">
        <f t="shared" si="0"/>
        <v>5</v>
      </c>
    </row>
    <row r="23" spans="1:8" ht="15" customHeight="1" x14ac:dyDescent="0.25">
      <c r="A23" s="49">
        <v>19</v>
      </c>
      <c r="B23" s="224" t="s">
        <v>120</v>
      </c>
      <c r="C23" s="16">
        <f>SUM('1818'!H28)/'1818'!G28*100</f>
        <v>88.910891089108915</v>
      </c>
      <c r="D23" s="19">
        <f>RANK(C23,C5:C25,0)</f>
        <v>10</v>
      </c>
      <c r="E23" s="15">
        <f>SUM('1818'!E28)/'1818'!H28*1000</f>
        <v>8604.7884187082382</v>
      </c>
      <c r="F23" s="225">
        <f>RANK(E23,E5:E25,1)</f>
        <v>4</v>
      </c>
      <c r="H23" s="238">
        <f t="shared" si="0"/>
        <v>6</v>
      </c>
    </row>
    <row r="24" spans="1:8" x14ac:dyDescent="0.25">
      <c r="A24" s="49">
        <v>20</v>
      </c>
      <c r="B24" s="224" t="s">
        <v>121</v>
      </c>
      <c r="C24" s="16">
        <f>SUM('1819'!H28)/'1819'!G28*100</f>
        <v>87.009345794392516</v>
      </c>
      <c r="D24" s="19">
        <f>RANK(C24,C5:C25,0)</f>
        <v>15</v>
      </c>
      <c r="E24" s="15">
        <f>SUM('1819'!E28)/'1819'!H28*1000</f>
        <v>11368.421052631578</v>
      </c>
      <c r="F24" s="225">
        <f>RANK(E24,E5:E25,1)</f>
        <v>14</v>
      </c>
      <c r="H24" s="238">
        <f t="shared" si="0"/>
        <v>1</v>
      </c>
    </row>
    <row r="25" spans="1:8" ht="15.75" thickBot="1" x14ac:dyDescent="0.3">
      <c r="A25" s="49">
        <v>21</v>
      </c>
      <c r="B25" s="228" t="s">
        <v>122</v>
      </c>
      <c r="C25" s="229">
        <f>SUM('1820'!H28)/'1820'!G28*100</f>
        <v>92.331525948876831</v>
      </c>
      <c r="D25" s="230">
        <f>RANK(C25,C5:C25,0)</f>
        <v>7</v>
      </c>
      <c r="E25" s="231">
        <f>SUM('1820'!E28)/'1820'!H28*1000</f>
        <v>9747.6510067114068</v>
      </c>
      <c r="F25" s="232">
        <f>RANK(E25,E5:E25,1)</f>
        <v>9</v>
      </c>
      <c r="H25" s="239">
        <f t="shared" si="0"/>
        <v>-2</v>
      </c>
    </row>
  </sheetData>
  <mergeCells count="3">
    <mergeCell ref="B2:B3"/>
    <mergeCell ref="D2:D3"/>
    <mergeCell ref="F2:F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00FF"/>
  </sheetPr>
  <dimension ref="A2:D24"/>
  <sheetViews>
    <sheetView zoomScale="120" zoomScaleNormal="120" workbookViewId="0">
      <selection activeCell="B1" sqref="B1"/>
    </sheetView>
  </sheetViews>
  <sheetFormatPr defaultRowHeight="12" x14ac:dyDescent="0.2"/>
  <cols>
    <col min="1" max="1" width="2.85546875" style="96" customWidth="1"/>
    <col min="2" max="2" width="45.85546875" style="97" customWidth="1"/>
    <col min="3" max="3" width="11.85546875" style="97" customWidth="1"/>
    <col min="4" max="4" width="7.42578125" style="97" customWidth="1"/>
    <col min="5" max="5" width="2.5703125" style="97" customWidth="1"/>
    <col min="6" max="6" width="44.5703125" style="97" customWidth="1"/>
    <col min="7" max="7" width="12.7109375" style="97" customWidth="1"/>
    <col min="8" max="16384" width="9.140625" style="97"/>
  </cols>
  <sheetData>
    <row r="2" spans="2:4" ht="12.75" customHeight="1" x14ac:dyDescent="0.2">
      <c r="B2" s="141" t="s">
        <v>205</v>
      </c>
    </row>
    <row r="3" spans="2:4" ht="15" customHeight="1" x14ac:dyDescent="0.2">
      <c r="B3" s="98" t="s">
        <v>78</v>
      </c>
      <c r="C3" s="98" t="s">
        <v>98</v>
      </c>
      <c r="D3" s="98" t="s">
        <v>101</v>
      </c>
    </row>
    <row r="4" spans="2:4" ht="10.5" customHeight="1" x14ac:dyDescent="0.2">
      <c r="B4" s="99" t="s">
        <v>79</v>
      </c>
      <c r="C4" s="99" t="s">
        <v>135</v>
      </c>
      <c r="D4" s="99"/>
    </row>
    <row r="5" spans="2:4" x14ac:dyDescent="0.2">
      <c r="B5" s="100"/>
      <c r="C5" s="101" t="s">
        <v>136</v>
      </c>
      <c r="D5" s="101"/>
    </row>
    <row r="6" spans="2:4" x14ac:dyDescent="0.2">
      <c r="B6" s="102" t="s">
        <v>1</v>
      </c>
      <c r="C6" s="103">
        <f>SUM(P__!S48)</f>
        <v>85.222608146510893</v>
      </c>
      <c r="D6" s="109">
        <f>RANK(C6,C6:C12)</f>
        <v>6</v>
      </c>
    </row>
    <row r="7" spans="2:4" ht="9.75" customHeight="1" x14ac:dyDescent="0.2">
      <c r="B7" s="102" t="s">
        <v>2</v>
      </c>
      <c r="C7" s="103">
        <f>SUM(P__!T48)</f>
        <v>69.614243323442139</v>
      </c>
      <c r="D7" s="109">
        <f>RANK(C7,C6:C12)</f>
        <v>7</v>
      </c>
    </row>
    <row r="8" spans="2:4" ht="11.25" customHeight="1" x14ac:dyDescent="0.2">
      <c r="B8" s="102" t="s">
        <v>3</v>
      </c>
      <c r="C8" s="103">
        <f>SUM(P__!U48)</f>
        <v>93.16996871741398</v>
      </c>
      <c r="D8" s="109">
        <f>RANK(C8,C6:C12)</f>
        <v>3</v>
      </c>
    </row>
    <row r="9" spans="2:4" ht="12.75" customHeight="1" x14ac:dyDescent="0.2">
      <c r="B9" s="102" t="s">
        <v>4</v>
      </c>
      <c r="C9" s="103">
        <f>SUM(P__!V48)</f>
        <v>94.199999999999989</v>
      </c>
      <c r="D9" s="109">
        <f>RANK(C9,C6:C12)</f>
        <v>2</v>
      </c>
    </row>
    <row r="10" spans="2:4" ht="9.75" customHeight="1" x14ac:dyDescent="0.2">
      <c r="B10" s="102" t="s">
        <v>80</v>
      </c>
      <c r="C10" s="103">
        <f>SUM(P__!W48)</f>
        <v>96.961538461538467</v>
      </c>
      <c r="D10" s="109">
        <f>RANK(C10,C6:C12)</f>
        <v>1</v>
      </c>
    </row>
    <row r="11" spans="2:4" ht="12.75" customHeight="1" x14ac:dyDescent="0.2">
      <c r="B11" s="102" t="s">
        <v>81</v>
      </c>
      <c r="C11" s="103">
        <f>SUM(P__!X48)</f>
        <v>90.231660231660229</v>
      </c>
      <c r="D11" s="109">
        <f>RANK(C11,C6:C12)</f>
        <v>4</v>
      </c>
    </row>
    <row r="12" spans="2:4" x14ac:dyDescent="0.2">
      <c r="B12" s="110" t="s">
        <v>82</v>
      </c>
      <c r="C12" s="108">
        <f>SUM(P__!S24+P__!T24+P__!U24+P__!V24+P__!W24+P__!X24)/(P__!K24+P__!L24+P__!M24+P__!N24+P__!O24+P__!P24)*100</f>
        <v>88.177561678372058</v>
      </c>
      <c r="D12" s="111">
        <f>RANK(C12,C6:C12)</f>
        <v>5</v>
      </c>
    </row>
    <row r="15" spans="2:4" x14ac:dyDescent="0.2">
      <c r="B15" s="98" t="s">
        <v>78</v>
      </c>
      <c r="C15" s="98" t="s">
        <v>98</v>
      </c>
    </row>
    <row r="16" spans="2:4" x14ac:dyDescent="0.2">
      <c r="B16" s="99" t="s">
        <v>79</v>
      </c>
      <c r="C16" s="99" t="s">
        <v>135</v>
      </c>
    </row>
    <row r="17" spans="2:3" x14ac:dyDescent="0.2">
      <c r="B17" s="101"/>
      <c r="C17" s="101" t="s">
        <v>136</v>
      </c>
    </row>
    <row r="18" spans="2:3" x14ac:dyDescent="0.2">
      <c r="B18" s="104" t="str">
        <f>INDEX(B6:C12,MATCH(1,D6:D12,0),1)</f>
        <v>Dofinansowanie działalności gospodarczej</v>
      </c>
      <c r="C18" s="103">
        <f>INDEX(B6:C12,MATCH(1,D6:D12,0),2)</f>
        <v>96.961538461538467</v>
      </c>
    </row>
    <row r="19" spans="2:3" x14ac:dyDescent="0.2">
      <c r="B19" s="105" t="str">
        <f>INDEX(B6:C12,MATCH(2,D6:D12,0),1)</f>
        <v>Roboty publiczne</v>
      </c>
      <c r="C19" s="103">
        <f>INDEX(B6:C12,MATCH(2,D6:D12,0),2)</f>
        <v>94.199999999999989</v>
      </c>
    </row>
    <row r="20" spans="2:3" x14ac:dyDescent="0.2">
      <c r="B20" s="105" t="str">
        <f>INDEX(B6:C12,MATCH(3,D6:D12,0),1)</f>
        <v>Prace interwencyjne</v>
      </c>
      <c r="C20" s="103">
        <f>INDEX(B6:C12,MATCH(3,D6:D12,0),2)</f>
        <v>93.16996871741398</v>
      </c>
    </row>
    <row r="21" spans="2:3" ht="12.75" customHeight="1" x14ac:dyDescent="0.2">
      <c r="B21" s="105" t="str">
        <f>INDEX(B6:C12,MATCH(4,D6:D12,0),1)</f>
        <v>Refundacja kosztów wyposażenia lub doposażenia miejsca pracy</v>
      </c>
      <c r="C21" s="106">
        <f>INDEX(B6:C12,MATCH(4,D6:D12,0),2)</f>
        <v>90.231660231660229</v>
      </c>
    </row>
    <row r="22" spans="2:3" x14ac:dyDescent="0.2">
      <c r="B22" s="112" t="str">
        <f>INDEX(B6:C12,MATCH(5,D6:D12,0),1)</f>
        <v>Razem 6. podstawowych form</v>
      </c>
      <c r="C22" s="113">
        <f>INDEX(B6:C12,MATCH(5,D6:D12,0),2)</f>
        <v>88.177561678372058</v>
      </c>
    </row>
    <row r="23" spans="2:3" x14ac:dyDescent="0.2">
      <c r="B23" s="105" t="str">
        <f>INDEX(B6:C12,MATCH(6,D6:D12,0),1)</f>
        <v>Staże</v>
      </c>
      <c r="C23" s="103">
        <f>INDEX(B6:C12,MATCH(6,D6:D12,0),2)</f>
        <v>85.222608146510893</v>
      </c>
    </row>
    <row r="24" spans="2:3" x14ac:dyDescent="0.2">
      <c r="B24" s="105" t="str">
        <f>INDEX(B6:C12,MATCH(7,D6:D12,0),1)</f>
        <v>Szkolenia</v>
      </c>
      <c r="C24" s="103">
        <f>INDEX(B6:C12,MATCH(7,D6:D12,0),2)</f>
        <v>69.614243323442139</v>
      </c>
    </row>
  </sheetData>
  <sortState ref="B5:F11">
    <sortCondition ref="C5:C11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195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60">
        <f>SUM(P__!S27)</f>
        <v>88.356164383561648</v>
      </c>
      <c r="D4" s="12">
        <f>SUM(P__!T27)</f>
        <v>88.888888888888886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73">
        <f>RANK(C4,$C$4:$C$25,1)+COUNTIF($C$4:C4,C4)-1</f>
        <v>16</v>
      </c>
      <c r="K4" s="13" t="str">
        <f>INDEX(B4:H25,MATCH(1,J4:J25,0),1)</f>
        <v>Nisko</v>
      </c>
      <c r="L4" s="12">
        <f>INDEX(B4:H25,MATCH(1,J4:J25,0),2)</f>
        <v>68.304668304668297</v>
      </c>
    </row>
    <row r="5" spans="1:12" x14ac:dyDescent="0.25">
      <c r="A5" s="64">
        <v>2</v>
      </c>
      <c r="B5" s="13" t="s">
        <v>105</v>
      </c>
      <c r="C5" s="60">
        <f>SUM(P__!S28)</f>
        <v>92.032967032967022</v>
      </c>
      <c r="D5" s="12">
        <f>SUM(P__!T28)</f>
        <v>97.252747252747255</v>
      </c>
      <c r="E5" s="12">
        <f>SUM(P__!U28)</f>
        <v>98.930481283422452</v>
      </c>
      <c r="F5" s="12">
        <f>SUMIF(P__!V28,"&gt;1",(P__!V28))</f>
        <v>100</v>
      </c>
      <c r="G5" s="12">
        <f>SUM(P__!W28)</f>
        <v>98.412698412698404</v>
      </c>
      <c r="H5" s="12">
        <f>SUM(P__!X28)</f>
        <v>97.65625</v>
      </c>
      <c r="I5" s="13">
        <v>1802</v>
      </c>
      <c r="J5" s="73">
        <f>RANK(C5,$C$4:$C$25,1)+COUNTIF($C$4:C5,C5)-1</f>
        <v>20</v>
      </c>
      <c r="K5" s="66" t="str">
        <f>INDEX(B4:H25,MATCH(2,J4:J25,0),1)</f>
        <v>Dębica</v>
      </c>
      <c r="L5" s="12">
        <f>INDEX(B4:H25,MATCH(2,J4:J25,0),2)</f>
        <v>78.55421686746989</v>
      </c>
    </row>
    <row r="6" spans="1:12" x14ac:dyDescent="0.25">
      <c r="A6" s="64">
        <v>3</v>
      </c>
      <c r="B6" s="13" t="s">
        <v>106</v>
      </c>
      <c r="C6" s="60">
        <f>SUM(P__!S29)</f>
        <v>78.55421686746989</v>
      </c>
      <c r="D6" s="12">
        <f>SUM(P__!T29)</f>
        <v>46.341463414634148</v>
      </c>
      <c r="E6" s="12">
        <f>SUM(P__!U29)</f>
        <v>98.804780876494021</v>
      </c>
      <c r="F6" s="12">
        <f>SUMIF(P__!V29,"&gt;1",(P__!V29))</f>
        <v>90.697674418604649</v>
      </c>
      <c r="G6" s="12">
        <f>SUM(P__!W29)</f>
        <v>100</v>
      </c>
      <c r="H6" s="12">
        <f>SUM(P__!X29)</f>
        <v>96.850393700787393</v>
      </c>
      <c r="I6" s="13">
        <v>1803</v>
      </c>
      <c r="J6" s="73">
        <f>RANK(C6,$C$4:$C$25,1)+COUNTIF($C$4:C6,C6)-1</f>
        <v>2</v>
      </c>
      <c r="K6" s="66" t="str">
        <f>INDEX(B4:H25,MATCH(3,J4:J25,0),1)</f>
        <v>Rzeszów</v>
      </c>
      <c r="L6" s="12">
        <f>INDEX(B4:H25,MATCH(3,J4:J25,0),2)</f>
        <v>80.725623582766431</v>
      </c>
    </row>
    <row r="7" spans="1:12" x14ac:dyDescent="0.25">
      <c r="A7" s="64">
        <v>4</v>
      </c>
      <c r="B7" s="13" t="s">
        <v>107</v>
      </c>
      <c r="C7" s="60">
        <f>SUM(P__!S30)</f>
        <v>88.018433179723502</v>
      </c>
      <c r="D7" s="12">
        <f>SUM(P__!T30)</f>
        <v>93.137254901960787</v>
      </c>
      <c r="E7" s="12">
        <f>SUM(P__!U30)</f>
        <v>100</v>
      </c>
      <c r="F7" s="12">
        <f>SUMIF(P__!V30,"&gt;1",(P__!V30))</f>
        <v>99.33554817275747</v>
      </c>
      <c r="G7" s="12">
        <f>SUM(P__!W30)</f>
        <v>99.029126213592235</v>
      </c>
      <c r="H7" s="12">
        <f>SUM(P__!X30)</f>
        <v>98.94736842105263</v>
      </c>
      <c r="I7" s="13">
        <v>1804</v>
      </c>
      <c r="J7" s="73">
        <f>RANK(C7,$C$4:$C$25,1)+COUNTIF($C$4:C7,C7)-1</f>
        <v>15</v>
      </c>
      <c r="K7" s="66" t="str">
        <f>INDEX(B4:H25,MATCH(4,J4:J25,0),1)</f>
        <v>Jasło</v>
      </c>
      <c r="L7" s="12">
        <f>INDEX(B4:H25,MATCH(4,J4:J25,0),2)</f>
        <v>81.145584725536992</v>
      </c>
    </row>
    <row r="8" spans="1:12" x14ac:dyDescent="0.25">
      <c r="A8" s="64">
        <v>5</v>
      </c>
      <c r="B8" s="13" t="s">
        <v>108</v>
      </c>
      <c r="C8" s="60">
        <f>SUM(P__!S31)</f>
        <v>81.145584725536992</v>
      </c>
      <c r="D8" s="12">
        <f>SUM(P__!T31)</f>
        <v>18.9873417721519</v>
      </c>
      <c r="E8" s="12">
        <f>SUM(P__!U31)</f>
        <v>89.82300884955751</v>
      </c>
      <c r="F8" s="12">
        <f>SUMIF(P__!V31,"&gt;1",(P__!V31))</f>
        <v>0</v>
      </c>
      <c r="G8" s="12">
        <f>SUM(P__!W31)</f>
        <v>98.550724637681171</v>
      </c>
      <c r="H8" s="12">
        <f>SUM(P__!X31)</f>
        <v>84.511784511784512</v>
      </c>
      <c r="I8" s="13">
        <v>1805</v>
      </c>
      <c r="J8" s="73">
        <f>RANK(C8,$C$4:$C$25,1)+COUNTIF($C$4:C8,C8)-1</f>
        <v>4</v>
      </c>
      <c r="K8" s="66" t="str">
        <f>INDEX(B4:H25,MATCH(5,J4:J25,0),1)</f>
        <v>Ropczyce</v>
      </c>
      <c r="L8" s="12">
        <f>INDEX(B4:H25,MATCH(5,J4:J25,0),2)</f>
        <v>82.027649769585253</v>
      </c>
    </row>
    <row r="9" spans="1:12" x14ac:dyDescent="0.25">
      <c r="A9" s="64">
        <v>6</v>
      </c>
      <c r="B9" s="13" t="s">
        <v>109</v>
      </c>
      <c r="C9" s="60">
        <f>SUM(P__!S32)</f>
        <v>94.642857142857139</v>
      </c>
      <c r="D9" s="12">
        <f>SUM(P__!T32)</f>
        <v>73.239436619718319</v>
      </c>
      <c r="E9" s="12">
        <f>SUM(P__!U32)</f>
        <v>97.368421052631575</v>
      </c>
      <c r="F9" s="12">
        <f>SUMIF(P__!V32,"&gt;1",(P__!V32))</f>
        <v>100</v>
      </c>
      <c r="G9" s="12">
        <f>SUM(P__!W32)</f>
        <v>98.412698412698404</v>
      </c>
      <c r="H9" s="12">
        <f>SUM(P__!X32)</f>
        <v>98.275862068965509</v>
      </c>
      <c r="I9" s="13">
        <v>1806</v>
      </c>
      <c r="J9" s="73">
        <f>RANK(C9,$C$4:$C$25,1)+COUNTIF($C$4:C9,C9)-1</f>
        <v>22</v>
      </c>
      <c r="K9" s="66" t="str">
        <f>INDEX(B4:H25,MATCH(6,J4:J25,0),1)</f>
        <v>Sanok</v>
      </c>
      <c r="L9" s="12">
        <f>INDEX(B4:H25,MATCH(6,J4:J25,0),2)</f>
        <v>82.954545454545453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RANK(C10,$C$4:$C$25,1)+COUNTIF($C$4:C10,C10)-1</f>
        <v>8</v>
      </c>
      <c r="K10" s="66" t="str">
        <f>INDEX(B4:H25,MATCH(7,J4:J25,0),1)</f>
        <v>Łańcut</v>
      </c>
      <c r="L10" s="12">
        <f>INDEX(B4:H25,MATCH(7,J4:J25,0),2)</f>
        <v>83.375959079283888</v>
      </c>
    </row>
    <row r="11" spans="1:12" x14ac:dyDescent="0.25">
      <c r="A11" s="64">
        <v>8</v>
      </c>
      <c r="B11" s="13" t="s">
        <v>111</v>
      </c>
      <c r="C11" s="60">
        <f>SUM(P__!S34)</f>
        <v>91.231028667790895</v>
      </c>
      <c r="D11" s="12">
        <f>SUM(P__!T34)</f>
        <v>79.452054794520549</v>
      </c>
      <c r="E11" s="12">
        <f>SUM(P__!U34)</f>
        <v>96.296296296296291</v>
      </c>
      <c r="F11" s="12">
        <f>SUMIF(P__!V34,"&gt;1",(P__!V34))</f>
        <v>98.461538461538467</v>
      </c>
      <c r="G11" s="12">
        <f>SUM(P__!W34)</f>
        <v>98.529411764705884</v>
      </c>
      <c r="H11" s="12">
        <f>SUM(P__!X34)</f>
        <v>93.975903614457835</v>
      </c>
      <c r="I11" s="13">
        <v>1808</v>
      </c>
      <c r="J11" s="73">
        <f>RANK(C11,$C$4:$C$25,1)+COUNTIF($C$4:C11,C11)-1</f>
        <v>19</v>
      </c>
      <c r="K11" s="66" t="str">
        <f>INDEX(B4:H25,MATCH(8,J4:J25,0),1)</f>
        <v>Krosno</v>
      </c>
      <c r="L11" s="12">
        <f>INDEX(B4:H25,MATCH(8,J4:J25,0),2)</f>
        <v>84.098939929328623</v>
      </c>
    </row>
    <row r="12" spans="1:12" x14ac:dyDescent="0.25">
      <c r="A12" s="64">
        <v>9</v>
      </c>
      <c r="B12" s="13" t="s">
        <v>112</v>
      </c>
      <c r="C12" s="60">
        <f>SUM(P__!S35)</f>
        <v>85.754985754985753</v>
      </c>
      <c r="D12" s="12">
        <f>SUM(P__!T35)</f>
        <v>100</v>
      </c>
      <c r="E12" s="12">
        <f>SUM(P__!U35)</f>
        <v>96.629213483146074</v>
      </c>
      <c r="F12" s="12">
        <f>SUMIF(P__!V35,"&gt;1",(P__!V35))</f>
        <v>100</v>
      </c>
      <c r="G12" s="12">
        <f>SUM(P__!W35)</f>
        <v>88.333333333333329</v>
      </c>
      <c r="H12" s="12">
        <f>SUM(P__!X35)</f>
        <v>95.454545454545453</v>
      </c>
      <c r="I12" s="13">
        <v>1809</v>
      </c>
      <c r="J12" s="73">
        <f>RANK(C12,$C$4:$C$25,1)+COUNTIF($C$4:C12,C12)-1</f>
        <v>12</v>
      </c>
      <c r="K12" s="66" t="str">
        <f>INDEX(B4:H25,MATCH(9,J4:J25,0),1)</f>
        <v>Stalowa Wola</v>
      </c>
      <c r="L12" s="12">
        <f>INDEX(B4:H25,MATCH(9,J4:J25,0),2)</f>
        <v>84.331797235023046</v>
      </c>
    </row>
    <row r="13" spans="1:12" x14ac:dyDescent="0.25">
      <c r="A13" s="64">
        <v>10</v>
      </c>
      <c r="B13" s="13" t="s">
        <v>113</v>
      </c>
      <c r="C13" s="60">
        <f>SUM(P__!S36)</f>
        <v>83.375959079283888</v>
      </c>
      <c r="D13" s="12">
        <f>SUM(P__!T36)</f>
        <v>60</v>
      </c>
      <c r="E13" s="12">
        <f>SUM(P__!U36)</f>
        <v>80.116959064327489</v>
      </c>
      <c r="F13" s="12">
        <f>SUMIF(P__!V36,"&gt;1",(P__!V36))</f>
        <v>98.734177215189874</v>
      </c>
      <c r="G13" s="12">
        <f>SUM(P__!W36)</f>
        <v>99.224806201550393</v>
      </c>
      <c r="H13" s="12">
        <f>SUM(P__!X36)</f>
        <v>96.907216494845358</v>
      </c>
      <c r="I13" s="13">
        <v>1810</v>
      </c>
      <c r="J13" s="73">
        <f>RANK(C13,$C$4:$C$25,1)+COUNTIF($C$4:C13,C13)-1</f>
        <v>7</v>
      </c>
      <c r="K13" s="66" t="str">
        <f>INDEX(B4:H25,MATCH(10,J4:J25,0),1)</f>
        <v>Podkarpacie</v>
      </c>
      <c r="L13" s="12">
        <f>INDEX(B4:H25,MATCH(10,J4:J25,0),2)</f>
        <v>85.222608146510893</v>
      </c>
    </row>
    <row r="14" spans="1:12" x14ac:dyDescent="0.25">
      <c r="A14" s="64">
        <v>11</v>
      </c>
      <c r="B14" s="13" t="s">
        <v>114</v>
      </c>
      <c r="C14" s="60">
        <f>SUM(P__!S37)</f>
        <v>86.136363636363626</v>
      </c>
      <c r="D14" s="12">
        <f>SUM(P__!T37)</f>
        <v>71.578947368421055</v>
      </c>
      <c r="E14" s="12">
        <f>SUM(P__!U37)</f>
        <v>87.755102040816325</v>
      </c>
      <c r="F14" s="12">
        <f>SUMIF(P__!V37,"&gt;1",(P__!V37))</f>
        <v>98.507462686567166</v>
      </c>
      <c r="G14" s="12">
        <f>SUM(P__!W37)</f>
        <v>97.297297297297305</v>
      </c>
      <c r="H14" s="12">
        <f>SUM(P__!X37)</f>
        <v>90.579710144927532</v>
      </c>
      <c r="I14" s="13">
        <v>1811</v>
      </c>
      <c r="J14" s="73">
        <f>RANK(C14,$C$4:$C$25,1)+COUNTIF($C$4:C14,C14)-1</f>
        <v>13</v>
      </c>
      <c r="K14" s="66" t="str">
        <f>INDEX(B4:H25,MATCH(11,J4:J25,0),1)</f>
        <v>Przemyśl</v>
      </c>
      <c r="L14" s="12">
        <f>INDEX(B4:H25,MATCH(11,J4:J25,0),2)</f>
        <v>85.365853658536579</v>
      </c>
    </row>
    <row r="15" spans="1:12" x14ac:dyDescent="0.25">
      <c r="A15" s="64">
        <v>12</v>
      </c>
      <c r="B15" s="13" t="s">
        <v>115</v>
      </c>
      <c r="C15" s="60">
        <f>SUM(P__!S38)</f>
        <v>68.304668304668297</v>
      </c>
      <c r="D15" s="12">
        <f>SUM(P__!T38)</f>
        <v>44.31818181818182</v>
      </c>
      <c r="E15" s="12">
        <f>SUM(P__!U38)</f>
        <v>91.746031746031747</v>
      </c>
      <c r="F15" s="12">
        <f>SUMIF(P__!V38,"&gt;1",(P__!V38))</f>
        <v>68.75</v>
      </c>
      <c r="G15" s="12">
        <f>SUM(P__!W38)</f>
        <v>92.424242424242422</v>
      </c>
      <c r="H15" s="12">
        <f>SUM(P__!X38)</f>
        <v>84.337349397590373</v>
      </c>
      <c r="I15" s="13">
        <v>1812</v>
      </c>
      <c r="J15" s="73">
        <f>RANK(C15,$C$4:$C$25,1)+COUNTIF($C$4:C15,C15)-1</f>
        <v>1</v>
      </c>
      <c r="K15" s="66" t="str">
        <f>INDEX(B4:H25,MATCH(12,J4:J25,0),1)</f>
        <v>Lubaczów</v>
      </c>
      <c r="L15" s="12">
        <f>INDEX(B4:H25,MATCH(12,J4:J25,0),2)</f>
        <v>85.754985754985753</v>
      </c>
    </row>
    <row r="16" spans="1:12" x14ac:dyDescent="0.25">
      <c r="A16" s="64">
        <v>13</v>
      </c>
      <c r="B16" s="13" t="s">
        <v>116</v>
      </c>
      <c r="C16" s="60">
        <f>SUM(P__!S39)</f>
        <v>86.597938144329902</v>
      </c>
      <c r="D16" s="12">
        <f>SUM(P__!T39)</f>
        <v>90.140845070422543</v>
      </c>
      <c r="E16" s="12">
        <f>SUM(P__!U39)</f>
        <v>88.260869565217391</v>
      </c>
      <c r="F16" s="12">
        <f>SUMIF(P__!V39,"&gt;1",(P__!V39))</f>
        <v>88.188976377952756</v>
      </c>
      <c r="G16" s="12">
        <f>SUM(P__!W39)</f>
        <v>95.402298850574709</v>
      </c>
      <c r="H16" s="12">
        <f>SUM(P__!X39)</f>
        <v>65</v>
      </c>
      <c r="I16" s="13">
        <v>1814</v>
      </c>
      <c r="J16" s="93">
        <f>RANK(C16,$C$4:$C$25,1)+COUNTIF($C$4:C16,C16)-1</f>
        <v>14</v>
      </c>
      <c r="K16" s="94" t="str">
        <f>INDEX(B4:H25,MATCH(13,J4:J25,0),1)</f>
        <v>Mielec</v>
      </c>
      <c r="L16" s="60">
        <f>INDEX(B4:H25,MATCH(13,J4:J25,0),2)</f>
        <v>86.136363636363626</v>
      </c>
    </row>
    <row r="17" spans="1:12" x14ac:dyDescent="0.25">
      <c r="A17" s="64">
        <v>14</v>
      </c>
      <c r="B17" s="13" t="s">
        <v>117</v>
      </c>
      <c r="C17" s="60">
        <f>SUM(P__!S40)</f>
        <v>82.027649769585253</v>
      </c>
      <c r="D17" s="12">
        <f>SUM(P__!T40)</f>
        <v>56.25</v>
      </c>
      <c r="E17" s="12">
        <f>SUM(P__!U40)</f>
        <v>77.5</v>
      </c>
      <c r="F17" s="12">
        <f>SUMIF(P__!V40,"&gt;1",(P__!V40))</f>
        <v>93.61702127659575</v>
      </c>
      <c r="G17" s="12">
        <f>SUM(P__!W40)</f>
        <v>91.17647058823529</v>
      </c>
      <c r="H17" s="12">
        <f>SUM(P__!X40)</f>
        <v>84.251968503937007</v>
      </c>
      <c r="I17" s="13">
        <v>1815</v>
      </c>
      <c r="J17" s="74">
        <f>RANK(C17,$C$4:$C$25,1)+COUNTIF($C$4:C17,C17)-1</f>
        <v>5</v>
      </c>
      <c r="K17" s="75" t="str">
        <f>INDEX(B4:H25,MATCH(14,J4:J25,0),1)</f>
        <v>Przeworsk</v>
      </c>
      <c r="L17" s="12">
        <f>INDEX(B4:H25,MATCH(14,J4:J25,0),2)</f>
        <v>86.597938144329902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73">
        <f>RANK(C18,$C$4:$C$25,1)+COUNTIF($C$4:C18,C18)-1</f>
        <v>3</v>
      </c>
      <c r="K18" s="13" t="str">
        <f>INDEX(B4:H25,MATCH(15,J4:J25,0),1)</f>
        <v>Jarosław</v>
      </c>
      <c r="L18" s="12">
        <f>INDEX(B4:H25,MATCH(15,J4:J25,0),2)</f>
        <v>88.018433179723502</v>
      </c>
    </row>
    <row r="19" spans="1:12" x14ac:dyDescent="0.25">
      <c r="A19" s="64">
        <v>16</v>
      </c>
      <c r="B19" s="13" t="s">
        <v>119</v>
      </c>
      <c r="C19" s="60">
        <f>SUM(P__!S42)</f>
        <v>82.954545454545453</v>
      </c>
      <c r="D19" s="12">
        <f>SUM(P__!T42)</f>
        <v>38.70967741935484</v>
      </c>
      <c r="E19" s="12">
        <f>SUM(P__!U42)</f>
        <v>82.383419689119179</v>
      </c>
      <c r="F19" s="12">
        <f>SUMIF(P__!V42,"&gt;1",(P__!V42))</f>
        <v>73.333333333333329</v>
      </c>
      <c r="G19" s="12">
        <f>SUM(P__!W42)</f>
        <v>97.65625</v>
      </c>
      <c r="H19" s="12">
        <f>SUM(P__!X42)</f>
        <v>91.791044776119406</v>
      </c>
      <c r="I19" s="13">
        <v>1817</v>
      </c>
      <c r="J19" s="73">
        <f>RANK(C19,$C$4:$C$25,1)+COUNTIF($C$4:C19,C19)-1</f>
        <v>6</v>
      </c>
      <c r="K19" s="13" t="str">
        <f>INDEX(B4:H25,MATCH(16,J4:J25,0),1)</f>
        <v>Ustrzyki Dolne</v>
      </c>
      <c r="L19" s="12">
        <f>INDEX(B4:H25,MATCH(16,J4:J25,0),2)</f>
        <v>88.356164383561648</v>
      </c>
    </row>
    <row r="20" spans="1:12" x14ac:dyDescent="0.25">
      <c r="A20" s="64">
        <v>17</v>
      </c>
      <c r="B20" s="13" t="s">
        <v>120</v>
      </c>
      <c r="C20" s="60">
        <f>SUM(P__!S43)</f>
        <v>84.331797235023046</v>
      </c>
      <c r="D20" s="12">
        <f>SUM(P__!T43)</f>
        <v>85.810810810810807</v>
      </c>
      <c r="E20" s="12">
        <f>SUM(P__!U43)</f>
        <v>98.561151079136692</v>
      </c>
      <c r="F20" s="12">
        <f>SUMIF(P__!V43,"&gt;1",(P__!V43))</f>
        <v>86.956521739130437</v>
      </c>
      <c r="G20" s="12">
        <f>SUM(P__!W43)</f>
        <v>97.560975609756099</v>
      </c>
      <c r="H20" s="12">
        <f>SUM(P__!X43)</f>
        <v>91.891891891891902</v>
      </c>
      <c r="I20" s="13">
        <v>1818</v>
      </c>
      <c r="J20" s="73">
        <f>RANK(C20,$C$4:$C$25,1)+COUNTIF($C$4:C20,C20)-1</f>
        <v>9</v>
      </c>
      <c r="K20" s="13" t="str">
        <f>INDEX(B4:H25,MATCH(17,J4:J25,0),1)</f>
        <v>Tarnobrzeg</v>
      </c>
      <c r="L20" s="12">
        <f>INDEX(B4:H25,MATCH(17,J4:J25,0),2)</f>
        <v>90.252100840336141</v>
      </c>
    </row>
    <row r="21" spans="1:12" x14ac:dyDescent="0.25">
      <c r="A21" s="64">
        <v>18</v>
      </c>
      <c r="B21" s="13" t="s">
        <v>121</v>
      </c>
      <c r="C21" s="60">
        <f>SUM(P__!S44)</f>
        <v>90.527950310559007</v>
      </c>
      <c r="D21" s="12">
        <f>SUM(P__!T44)</f>
        <v>62.142857142857146</v>
      </c>
      <c r="E21" s="12">
        <f>SUM(P__!U44)</f>
        <v>94.285714285714278</v>
      </c>
      <c r="F21" s="12">
        <f>SUMIF(P__!V44,"&gt;1",(P__!V44))</f>
        <v>96.774193548387103</v>
      </c>
      <c r="G21" s="12">
        <f>SUM(P__!W44)</f>
        <v>98.387096774193552</v>
      </c>
      <c r="H21" s="12">
        <f>SUM(P__!X44)</f>
        <v>80.208333333333343</v>
      </c>
      <c r="I21" s="13">
        <v>1819</v>
      </c>
      <c r="J21" s="73">
        <f>RANK(C21,$C$4:$C$25,1)+COUNTIF($C$4:C21,C21)-1</f>
        <v>18</v>
      </c>
      <c r="K21" s="13" t="str">
        <f>INDEX(B4:H25,MATCH(18,J4:J25,0),1)</f>
        <v>Strzyżów</v>
      </c>
      <c r="L21" s="12">
        <f>INDEX(B4:H25,MATCH(18,J4:J25,0),2)</f>
        <v>90.527950310559007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73">
        <f>RANK(C22,$C$4:$C$25,1)+COUNTIF($C$4:C22,C22)-1</f>
        <v>17</v>
      </c>
      <c r="K22" s="13" t="str">
        <f>INDEX(B4:H25,MATCH(19,J4:J25,0),1)</f>
        <v>Leżajsk</v>
      </c>
      <c r="L22" s="12">
        <f>INDEX(B4:H25,MATCH(19,J4:J25,0),2)</f>
        <v>91.231028667790895</v>
      </c>
    </row>
    <row r="23" spans="1:12" x14ac:dyDescent="0.25">
      <c r="A23" s="64">
        <v>20</v>
      </c>
      <c r="B23" s="13" t="s">
        <v>123</v>
      </c>
      <c r="C23" s="60">
        <f>SUM(P__!S46)</f>
        <v>92.25352112676056</v>
      </c>
      <c r="D23" s="12">
        <f>SUM(P__!T46)</f>
        <v>91.666666666666657</v>
      </c>
      <c r="E23" s="12">
        <f>SUM(P__!U46)</f>
        <v>98.4375</v>
      </c>
      <c r="F23" s="12">
        <f>SUMIF(P__!V46,"&gt;1",(P__!V46))</f>
        <v>92</v>
      </c>
      <c r="G23" s="12">
        <f>SUM(P__!W46)</f>
        <v>96.428571428571431</v>
      </c>
      <c r="H23" s="12">
        <f>SUM(P__!X46)</f>
        <v>82.35294117647058</v>
      </c>
      <c r="I23" s="13">
        <v>1821</v>
      </c>
      <c r="J23" s="73">
        <f>RANK(C23,$C$4:$C$25,1)+COUNTIF($C$4:C23,C23)-1</f>
        <v>21</v>
      </c>
      <c r="K23" s="13" t="str">
        <f>INDEX(B4:H25,MATCH(20,J4:J25,0),1)</f>
        <v>Brzozów</v>
      </c>
      <c r="L23" s="12">
        <f>INDEX(B4:H25,MATCH(20,J4:J25,0),2)</f>
        <v>92.032967032967022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73">
        <f>RANK(C24,$C$4:$C$25,1)+COUNTIF($C$4:C24,C24)-1</f>
        <v>11</v>
      </c>
      <c r="K24" s="13" t="str">
        <f>INDEX(B4:H25,MATCH(21,J4:J25,0),1)</f>
        <v>Lesko</v>
      </c>
      <c r="L24" s="12">
        <f>INDEX(B4:H25,MATCH(21,J4:J25,0),2)</f>
        <v>92.25352112676056</v>
      </c>
    </row>
    <row r="25" spans="1:12" x14ac:dyDescent="0.25">
      <c r="A25" s="64">
        <v>22</v>
      </c>
      <c r="B25" s="66" t="s">
        <v>133</v>
      </c>
      <c r="C25" s="60">
        <f>SUM(P__!S48)</f>
        <v>85.222608146510893</v>
      </c>
      <c r="D25" s="12">
        <f>SUM(P__!T48)</f>
        <v>69.614243323442139</v>
      </c>
      <c r="E25" s="12">
        <f>SUM(P__!U48)</f>
        <v>93.16996871741398</v>
      </c>
      <c r="F25" s="12">
        <f>SUMIF(P__!V48,"&gt;1",(P__!V48))</f>
        <v>94.199999999999989</v>
      </c>
      <c r="G25" s="12">
        <f>SUM(P__!W48)</f>
        <v>96.961538461538467</v>
      </c>
      <c r="H25" s="12">
        <f>SUM(P__!X48)</f>
        <v>90.231660231660229</v>
      </c>
      <c r="I25" s="13">
        <v>1800</v>
      </c>
      <c r="J25" s="73">
        <f>RANK(C25,$C$4:$C$25,1)+COUNTIF($C$4:C25,C25)-1</f>
        <v>10</v>
      </c>
      <c r="K25" s="13" t="str">
        <f>INDEX(B4:H25,MATCH(22,J4:J25,0),1)</f>
        <v>Kolbuszowa</v>
      </c>
      <c r="L25" s="12">
        <f>INDEX(B4:H25,MATCH(22,J4:J25,0),2)</f>
        <v>94.642857142857139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200">
        <v>1</v>
      </c>
      <c r="B27" s="201" t="s">
        <v>1</v>
      </c>
      <c r="C27" s="63" t="s">
        <v>190</v>
      </c>
      <c r="D27" s="89"/>
    </row>
    <row r="28" spans="1:12" x14ac:dyDescent="0.25">
      <c r="A28" s="64">
        <v>2</v>
      </c>
      <c r="B28" s="65" t="s">
        <v>2</v>
      </c>
      <c r="C28" s="63" t="s">
        <v>190</v>
      </c>
      <c r="D28" s="90"/>
      <c r="E28" s="90"/>
      <c r="F28" s="90"/>
      <c r="G28" s="90"/>
      <c r="H28" s="90"/>
      <c r="I28" s="90"/>
      <c r="J28" s="63"/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C4:C25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194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SUM(P__!S27)</f>
        <v>88.356164383561648</v>
      </c>
      <c r="D4" s="60">
        <f>SUM(P__!T27)</f>
        <v>88.888888888888886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73">
        <f>RANK(D4,$D$4:$D$25,1)+COUNTIF($D$4:D4,D4)-1</f>
        <v>17</v>
      </c>
      <c r="K4" s="13" t="str">
        <f>INDEX(B4:H25,MATCH(1,J4:J25,0),1)</f>
        <v>Jasło</v>
      </c>
      <c r="L4" s="12">
        <f>INDEX(B4:H25,MATCH(1,J4:J25,0),3)</f>
        <v>18.9873417721519</v>
      </c>
    </row>
    <row r="5" spans="1:12" x14ac:dyDescent="0.25">
      <c r="A5" s="64">
        <v>2</v>
      </c>
      <c r="B5" s="13" t="s">
        <v>105</v>
      </c>
      <c r="C5" s="12">
        <f>SUM(P__!S28)</f>
        <v>92.032967032967022</v>
      </c>
      <c r="D5" s="60">
        <f>SUM(P__!T28)</f>
        <v>97.252747252747255</v>
      </c>
      <c r="E5" s="12">
        <f>SUM(P__!U28)</f>
        <v>98.930481283422452</v>
      </c>
      <c r="F5" s="12">
        <f>SUMIF(P__!V28,"&gt;1",(P__!V28))</f>
        <v>100</v>
      </c>
      <c r="G5" s="12">
        <f>SUM(P__!W28)</f>
        <v>98.412698412698404</v>
      </c>
      <c r="H5" s="12">
        <f>SUM(P__!X28)</f>
        <v>97.65625</v>
      </c>
      <c r="I5" s="13">
        <v>1802</v>
      </c>
      <c r="J5" s="73">
        <f>RANK(D5,$D$4:$D$25,1)+COUNTIF($D$4:D5,D5)-1</f>
        <v>21</v>
      </c>
      <c r="K5" s="66" t="str">
        <f>INDEX(B4:H25,MATCH(2,J4:J25,0),1)</f>
        <v>Sanok</v>
      </c>
      <c r="L5" s="12">
        <f>INDEX(B4:H25,MATCH(2,J4:J25,0),3)</f>
        <v>38.70967741935484</v>
      </c>
    </row>
    <row r="6" spans="1:12" x14ac:dyDescent="0.25">
      <c r="A6" s="64">
        <v>3</v>
      </c>
      <c r="B6" s="13" t="s">
        <v>106</v>
      </c>
      <c r="C6" s="12">
        <f>SUM(P__!S29)</f>
        <v>78.55421686746989</v>
      </c>
      <c r="D6" s="60">
        <f>SUM(P__!T29)</f>
        <v>46.341463414634148</v>
      </c>
      <c r="E6" s="12">
        <f>SUM(P__!U29)</f>
        <v>98.804780876494021</v>
      </c>
      <c r="F6" s="12">
        <f>SUMIF(P__!V29,"&gt;1",(P__!V29))</f>
        <v>90.697674418604649</v>
      </c>
      <c r="G6" s="12">
        <f>SUM(P__!W29)</f>
        <v>100</v>
      </c>
      <c r="H6" s="12">
        <f>SUM(P__!X29)</f>
        <v>96.850393700787393</v>
      </c>
      <c r="I6" s="13">
        <v>1803</v>
      </c>
      <c r="J6" s="73">
        <f>RANK(D6,$D$4:$D$25,1)+COUNTIF($D$4:D6,D6)-1</f>
        <v>4</v>
      </c>
      <c r="K6" s="66" t="str">
        <f>INDEX(B4:H25,MATCH(3,J4:J25,0),1)</f>
        <v>Nisko</v>
      </c>
      <c r="L6" s="12">
        <f>INDEX(B4:H25,MATCH(3,J4:J25,0),3)</f>
        <v>44.31818181818182</v>
      </c>
    </row>
    <row r="7" spans="1:12" x14ac:dyDescent="0.25">
      <c r="A7" s="64">
        <v>4</v>
      </c>
      <c r="B7" s="13" t="s">
        <v>107</v>
      </c>
      <c r="C7" s="12">
        <f>SUM(P__!S30)</f>
        <v>88.018433179723502</v>
      </c>
      <c r="D7" s="60">
        <f>SUM(P__!T30)</f>
        <v>93.137254901960787</v>
      </c>
      <c r="E7" s="12">
        <f>SUM(P__!U30)</f>
        <v>100</v>
      </c>
      <c r="F7" s="12">
        <f>SUMIF(P__!V30,"&gt;1",(P__!V30))</f>
        <v>99.33554817275747</v>
      </c>
      <c r="G7" s="12">
        <f>SUM(P__!W30)</f>
        <v>99.029126213592235</v>
      </c>
      <c r="H7" s="12">
        <f>SUM(P__!X30)</f>
        <v>98.94736842105263</v>
      </c>
      <c r="I7" s="13">
        <v>1804</v>
      </c>
      <c r="J7" s="73">
        <f>RANK(D7,$D$4:$D$25,1)+COUNTIF($D$4:D7,D7)-1</f>
        <v>20</v>
      </c>
      <c r="K7" s="66" t="str">
        <f>INDEX(B4:H25,MATCH(4,J4:J25,0),1)</f>
        <v>Dębica</v>
      </c>
      <c r="L7" s="12">
        <f>INDEX(B4:H25,MATCH(4,J4:J25,0),3)</f>
        <v>46.341463414634148</v>
      </c>
    </row>
    <row r="8" spans="1:12" x14ac:dyDescent="0.25">
      <c r="A8" s="64">
        <v>5</v>
      </c>
      <c r="B8" s="13" t="s">
        <v>108</v>
      </c>
      <c r="C8" s="12">
        <f>SUM(P__!S31)</f>
        <v>81.145584725536992</v>
      </c>
      <c r="D8" s="60">
        <f>SUM(P__!T31)</f>
        <v>18.9873417721519</v>
      </c>
      <c r="E8" s="12">
        <f>SUM(P__!U31)</f>
        <v>89.82300884955751</v>
      </c>
      <c r="F8" s="12">
        <f>SUMIF(P__!V31,"&gt;1",(P__!V31))</f>
        <v>0</v>
      </c>
      <c r="G8" s="12">
        <f>SUM(P__!W31)</f>
        <v>98.550724637681171</v>
      </c>
      <c r="H8" s="12">
        <f>SUM(P__!X31)</f>
        <v>84.511784511784512</v>
      </c>
      <c r="I8" s="13">
        <v>1805</v>
      </c>
      <c r="J8" s="73">
        <f>RANK(D8,$D$4:$D$25,1)+COUNTIF($D$4:D8,D8)-1</f>
        <v>1</v>
      </c>
      <c r="K8" s="66" t="str">
        <f>INDEX(B4:H25,MATCH(5,J4:J25,0),1)</f>
        <v>Krosno</v>
      </c>
      <c r="L8" s="12">
        <f>INDEX(B4:H25,MATCH(5,J4:J25,0),3)</f>
        <v>50.847457627118644</v>
      </c>
    </row>
    <row r="9" spans="1:12" x14ac:dyDescent="0.25">
      <c r="A9" s="64">
        <v>6</v>
      </c>
      <c r="B9" s="13" t="s">
        <v>109</v>
      </c>
      <c r="C9" s="12">
        <f>SUM(P__!S32)</f>
        <v>94.642857142857139</v>
      </c>
      <c r="D9" s="60">
        <f>SUM(P__!T32)</f>
        <v>73.239436619718319</v>
      </c>
      <c r="E9" s="12">
        <f>SUM(P__!U32)</f>
        <v>97.368421052631575</v>
      </c>
      <c r="F9" s="12">
        <f>SUMIF(P__!V32,"&gt;1",(P__!V32))</f>
        <v>100</v>
      </c>
      <c r="G9" s="12">
        <f>SUM(P__!W32)</f>
        <v>98.412698412698404</v>
      </c>
      <c r="H9" s="12">
        <f>SUM(P__!X32)</f>
        <v>98.275862068965509</v>
      </c>
      <c r="I9" s="13">
        <v>1806</v>
      </c>
      <c r="J9" s="73">
        <f>RANK(D9,$D$4:$D$25,1)+COUNTIF($D$4:D9,D9)-1</f>
        <v>13</v>
      </c>
      <c r="K9" s="66" t="str">
        <f>INDEX(B4:H25,MATCH(6,J4:J25,0),1)</f>
        <v>Przemyśl</v>
      </c>
      <c r="L9" s="12">
        <f>INDEX(B4:H25,MATCH(6,J4:J25,0),3)</f>
        <v>55.963302752293572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RANK(D10,$D$4:$D$25,1)+COUNTIF($D$4:D10,D10)-1</f>
        <v>5</v>
      </c>
      <c r="K10" s="66" t="str">
        <f>INDEX(B4:H25,MATCH(7,J4:J25,0),1)</f>
        <v>Ropczyce</v>
      </c>
      <c r="L10" s="12">
        <f>INDEX(B4:H25,MATCH(7,J4:J25,0),3)</f>
        <v>56.25</v>
      </c>
    </row>
    <row r="11" spans="1:12" x14ac:dyDescent="0.25">
      <c r="A11" s="64">
        <v>8</v>
      </c>
      <c r="B11" s="13" t="s">
        <v>111</v>
      </c>
      <c r="C11" s="12">
        <f>SUM(P__!S34)</f>
        <v>91.231028667790895</v>
      </c>
      <c r="D11" s="60">
        <f>SUM(P__!T34)</f>
        <v>79.452054794520549</v>
      </c>
      <c r="E11" s="12">
        <f>SUM(P__!U34)</f>
        <v>96.296296296296291</v>
      </c>
      <c r="F11" s="12">
        <f>SUMIF(P__!V34,"&gt;1",(P__!V34))</f>
        <v>98.461538461538467</v>
      </c>
      <c r="G11" s="12">
        <f>SUM(P__!W34)</f>
        <v>98.529411764705884</v>
      </c>
      <c r="H11" s="12">
        <f>SUM(P__!X34)</f>
        <v>93.975903614457835</v>
      </c>
      <c r="I11" s="13">
        <v>1808</v>
      </c>
      <c r="J11" s="73">
        <f>RANK(D11,$D$4:$D$25,1)+COUNTIF($D$4:D11,D11)-1</f>
        <v>14</v>
      </c>
      <c r="K11" s="66" t="str">
        <f>INDEX(B4:H25,MATCH(8,J4:J25,0),1)</f>
        <v>Łańcut</v>
      </c>
      <c r="L11" s="12">
        <f>INDEX(B4:H25,MATCH(8,J4:J25,0),3)</f>
        <v>60</v>
      </c>
    </row>
    <row r="12" spans="1:12" x14ac:dyDescent="0.25">
      <c r="A12" s="64">
        <v>9</v>
      </c>
      <c r="B12" s="13" t="s">
        <v>112</v>
      </c>
      <c r="C12" s="12">
        <f>SUM(P__!S35)</f>
        <v>85.754985754985753</v>
      </c>
      <c r="D12" s="60">
        <f>SUM(P__!T35)</f>
        <v>100</v>
      </c>
      <c r="E12" s="12">
        <f>SUM(P__!U35)</f>
        <v>96.629213483146074</v>
      </c>
      <c r="F12" s="12">
        <f>SUMIF(P__!V35,"&gt;1",(P__!V35))</f>
        <v>100</v>
      </c>
      <c r="G12" s="12">
        <f>SUM(P__!W35)</f>
        <v>88.333333333333329</v>
      </c>
      <c r="H12" s="12">
        <f>SUM(P__!X35)</f>
        <v>95.454545454545453</v>
      </c>
      <c r="I12" s="13">
        <v>1809</v>
      </c>
      <c r="J12" s="73">
        <f>RANK(D12,$D$4:$D$25,1)+COUNTIF($D$4:D12,D12)-1</f>
        <v>22</v>
      </c>
      <c r="K12" s="66" t="str">
        <f>INDEX(B4:H25,MATCH(9,J4:J25,0),1)</f>
        <v>Strzyżów</v>
      </c>
      <c r="L12" s="12">
        <f>INDEX(B4:H25,MATCH(9,J4:J25,0),3)</f>
        <v>62.142857142857146</v>
      </c>
    </row>
    <row r="13" spans="1:12" x14ac:dyDescent="0.25">
      <c r="A13" s="64">
        <v>10</v>
      </c>
      <c r="B13" s="13" t="s">
        <v>113</v>
      </c>
      <c r="C13" s="12">
        <f>SUM(P__!S36)</f>
        <v>83.375959079283888</v>
      </c>
      <c r="D13" s="60">
        <f>SUM(P__!T36)</f>
        <v>60</v>
      </c>
      <c r="E13" s="12">
        <f>SUM(P__!U36)</f>
        <v>80.116959064327489</v>
      </c>
      <c r="F13" s="12">
        <f>SUMIF(P__!V36,"&gt;1",(P__!V36))</f>
        <v>98.734177215189874</v>
      </c>
      <c r="G13" s="12">
        <f>SUM(P__!W36)</f>
        <v>99.224806201550393</v>
      </c>
      <c r="H13" s="12">
        <f>SUM(P__!X36)</f>
        <v>96.907216494845358</v>
      </c>
      <c r="I13" s="13">
        <v>1810</v>
      </c>
      <c r="J13" s="73">
        <f>RANK(D13,$D$4:$D$25,1)+COUNTIF($D$4:D13,D13)-1</f>
        <v>8</v>
      </c>
      <c r="K13" s="66" t="str">
        <f>INDEX(B4:H25,MATCH(10,J4:J25,0),1)</f>
        <v>Podkarpacie</v>
      </c>
      <c r="L13" s="12">
        <f>INDEX(B4:H25,MATCH(10,J4:J25,0),3)</f>
        <v>69.614243323442139</v>
      </c>
    </row>
    <row r="14" spans="1:12" x14ac:dyDescent="0.25">
      <c r="A14" s="64">
        <v>11</v>
      </c>
      <c r="B14" s="13" t="s">
        <v>114</v>
      </c>
      <c r="C14" s="12">
        <f>SUM(P__!S37)</f>
        <v>86.136363636363626</v>
      </c>
      <c r="D14" s="60">
        <f>SUM(P__!T37)</f>
        <v>71.578947368421055</v>
      </c>
      <c r="E14" s="12">
        <f>SUM(P__!U37)</f>
        <v>87.755102040816325</v>
      </c>
      <c r="F14" s="12">
        <f>SUMIF(P__!V37,"&gt;1",(P__!V37))</f>
        <v>98.507462686567166</v>
      </c>
      <c r="G14" s="12">
        <f>SUM(P__!W37)</f>
        <v>97.297297297297305</v>
      </c>
      <c r="H14" s="12">
        <f>SUM(P__!X37)</f>
        <v>90.579710144927532</v>
      </c>
      <c r="I14" s="13">
        <v>1811</v>
      </c>
      <c r="J14" s="73">
        <f>RANK(D14,$D$4:$D$25,1)+COUNTIF($D$4:D14,D14)-1</f>
        <v>11</v>
      </c>
      <c r="K14" s="66" t="str">
        <f>INDEX(B4:H25,MATCH(11,J4:J25,0),1)</f>
        <v>Mielec</v>
      </c>
      <c r="L14" s="12">
        <f>INDEX(B4:H25,MATCH(11,J4:J25,0),3)</f>
        <v>71.578947368421055</v>
      </c>
    </row>
    <row r="15" spans="1:12" x14ac:dyDescent="0.25">
      <c r="A15" s="64">
        <v>12</v>
      </c>
      <c r="B15" s="13" t="s">
        <v>115</v>
      </c>
      <c r="C15" s="12">
        <f>SUM(P__!S38)</f>
        <v>68.304668304668297</v>
      </c>
      <c r="D15" s="60">
        <f>SUM(P__!T38)</f>
        <v>44.31818181818182</v>
      </c>
      <c r="E15" s="12">
        <f>SUM(P__!U38)</f>
        <v>91.746031746031747</v>
      </c>
      <c r="F15" s="12">
        <f>SUMIF(P__!V38,"&gt;1",(P__!V38))</f>
        <v>68.75</v>
      </c>
      <c r="G15" s="12">
        <f>SUM(P__!W38)</f>
        <v>92.424242424242422</v>
      </c>
      <c r="H15" s="12">
        <f>SUM(P__!X38)</f>
        <v>84.337349397590373</v>
      </c>
      <c r="I15" s="13">
        <v>1812</v>
      </c>
      <c r="J15" s="73">
        <f>RANK(D15,$D$4:$D$25,1)+COUNTIF($D$4:D15,D15)-1</f>
        <v>3</v>
      </c>
      <c r="K15" s="66" t="str">
        <f>INDEX(B4:H25,MATCH(12,J4:J25,0),1)</f>
        <v>Tarnobrzeg</v>
      </c>
      <c r="L15" s="12">
        <f>INDEX(B4:H25,MATCH(12,J4:J25,0),3)</f>
        <v>72.549019607843135</v>
      </c>
    </row>
    <row r="16" spans="1:12" x14ac:dyDescent="0.25">
      <c r="A16" s="64">
        <v>13</v>
      </c>
      <c r="B16" s="13" t="s">
        <v>116</v>
      </c>
      <c r="C16" s="12">
        <f>SUM(P__!S39)</f>
        <v>86.597938144329902</v>
      </c>
      <c r="D16" s="60">
        <f>SUM(P__!T39)</f>
        <v>90.140845070422543</v>
      </c>
      <c r="E16" s="12">
        <f>SUM(P__!U39)</f>
        <v>88.260869565217391</v>
      </c>
      <c r="F16" s="12">
        <f>SUMIF(P__!V39,"&gt;1",(P__!V39))</f>
        <v>88.188976377952756</v>
      </c>
      <c r="G16" s="12">
        <f>SUM(P__!W39)</f>
        <v>95.402298850574709</v>
      </c>
      <c r="H16" s="12">
        <f>SUM(P__!X39)</f>
        <v>65</v>
      </c>
      <c r="I16" s="13">
        <v>1814</v>
      </c>
      <c r="J16" s="93">
        <f>RANK(D16,$D$4:$D$25,1)+COUNTIF($D$4:D16,D16)-1</f>
        <v>18</v>
      </c>
      <c r="K16" s="94" t="str">
        <f>INDEX(B4:H25,MATCH(13,J4:J25,0),1)</f>
        <v>Kolbuszowa</v>
      </c>
      <c r="L16" s="60">
        <f>INDEX(B4:H25,MATCH(13,J4:J25,0),3)</f>
        <v>73.239436619718319</v>
      </c>
    </row>
    <row r="17" spans="1:12" x14ac:dyDescent="0.25">
      <c r="A17" s="64">
        <v>14</v>
      </c>
      <c r="B17" s="13" t="s">
        <v>117</v>
      </c>
      <c r="C17" s="12">
        <f>SUM(P__!S40)</f>
        <v>82.027649769585253</v>
      </c>
      <c r="D17" s="60">
        <f>SUM(P__!T40)</f>
        <v>56.25</v>
      </c>
      <c r="E17" s="12">
        <f>SUM(P__!U40)</f>
        <v>77.5</v>
      </c>
      <c r="F17" s="12">
        <f>SUMIF(P__!V40,"&gt;1",(P__!V40))</f>
        <v>93.61702127659575</v>
      </c>
      <c r="G17" s="12">
        <f>SUM(P__!W40)</f>
        <v>91.17647058823529</v>
      </c>
      <c r="H17" s="12">
        <f>SUM(P__!X40)</f>
        <v>84.251968503937007</v>
      </c>
      <c r="I17" s="13">
        <v>1815</v>
      </c>
      <c r="J17" s="74">
        <f>RANK(D17,$D$4:$D$25,1)+COUNTIF($D$4:D17,D17)-1</f>
        <v>7</v>
      </c>
      <c r="K17" s="75" t="str">
        <f>INDEX(B4:H25,MATCH(14,J4:J25,0),1)</f>
        <v>Leżajsk</v>
      </c>
      <c r="L17" s="12">
        <f>INDEX(B4:H25,MATCH(14,J4:J25,0),3)</f>
        <v>79.452054794520549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73">
        <f>RANK(D18,$D$4:$D$25,1)+COUNTIF($D$4:D18,D18)-1</f>
        <v>15</v>
      </c>
      <c r="K18" s="13" t="str">
        <f>INDEX(B4:H25,MATCH(15,J4:J25,0),1)</f>
        <v>Rzeszów</v>
      </c>
      <c r="L18" s="12">
        <f>INDEX(B4:H25,MATCH(15,J4:J25,0),3)</f>
        <v>83.333333333333343</v>
      </c>
    </row>
    <row r="19" spans="1:12" x14ac:dyDescent="0.25">
      <c r="A19" s="64">
        <v>16</v>
      </c>
      <c r="B19" s="13" t="s">
        <v>119</v>
      </c>
      <c r="C19" s="12">
        <f>SUM(P__!S42)</f>
        <v>82.954545454545453</v>
      </c>
      <c r="D19" s="60">
        <f>SUM(P__!T42)</f>
        <v>38.70967741935484</v>
      </c>
      <c r="E19" s="12">
        <f>SUM(P__!U42)</f>
        <v>82.383419689119179</v>
      </c>
      <c r="F19" s="12">
        <f>SUMIF(P__!V42,"&gt;1",(P__!V42))</f>
        <v>73.333333333333329</v>
      </c>
      <c r="G19" s="12">
        <f>SUM(P__!W42)</f>
        <v>97.65625</v>
      </c>
      <c r="H19" s="12">
        <f>SUM(P__!X42)</f>
        <v>91.791044776119406</v>
      </c>
      <c r="I19" s="13">
        <v>1817</v>
      </c>
      <c r="J19" s="73">
        <f>RANK(D19,$D$4:$D$25,1)+COUNTIF($D$4:D19,D19)-1</f>
        <v>2</v>
      </c>
      <c r="K19" s="13" t="str">
        <f>INDEX(B4:H25,MATCH(16,J4:J25,0),1)</f>
        <v>Stalowa Wola</v>
      </c>
      <c r="L19" s="12">
        <f>INDEX(B4:H25,MATCH(16,J4:J25,0),3)</f>
        <v>85.810810810810807</v>
      </c>
    </row>
    <row r="20" spans="1:12" x14ac:dyDescent="0.25">
      <c r="A20" s="64">
        <v>17</v>
      </c>
      <c r="B20" s="13" t="s">
        <v>120</v>
      </c>
      <c r="C20" s="12">
        <f>SUM(P__!S43)</f>
        <v>84.331797235023046</v>
      </c>
      <c r="D20" s="60">
        <f>SUM(P__!T43)</f>
        <v>85.810810810810807</v>
      </c>
      <c r="E20" s="12">
        <f>SUM(P__!U43)</f>
        <v>98.561151079136692</v>
      </c>
      <c r="F20" s="12">
        <f>SUMIF(P__!V43,"&gt;1",(P__!V43))</f>
        <v>86.956521739130437</v>
      </c>
      <c r="G20" s="12">
        <f>SUM(P__!W43)</f>
        <v>97.560975609756099</v>
      </c>
      <c r="H20" s="12">
        <f>SUM(P__!X43)</f>
        <v>91.891891891891902</v>
      </c>
      <c r="I20" s="13">
        <v>1818</v>
      </c>
      <c r="J20" s="73">
        <f>RANK(D20,$D$4:$D$25,1)+COUNTIF($D$4:D20,D20)-1</f>
        <v>16</v>
      </c>
      <c r="K20" s="13" t="str">
        <f>INDEX(B4:H25,MATCH(17,J4:J25,0),1)</f>
        <v>Ustrzyki Dolne</v>
      </c>
      <c r="L20" s="12">
        <f>INDEX(B4:H25,MATCH(17,J4:J25,0),3)</f>
        <v>88.888888888888886</v>
      </c>
    </row>
    <row r="21" spans="1:12" x14ac:dyDescent="0.25">
      <c r="A21" s="64">
        <v>18</v>
      </c>
      <c r="B21" s="13" t="s">
        <v>121</v>
      </c>
      <c r="C21" s="12">
        <f>SUM(P__!S44)</f>
        <v>90.527950310559007</v>
      </c>
      <c r="D21" s="60">
        <f>SUM(P__!T44)</f>
        <v>62.142857142857146</v>
      </c>
      <c r="E21" s="12">
        <f>SUM(P__!U44)</f>
        <v>94.285714285714278</v>
      </c>
      <c r="F21" s="12">
        <f>SUMIF(P__!V44,"&gt;1",(P__!V44))</f>
        <v>96.774193548387103</v>
      </c>
      <c r="G21" s="12">
        <f>SUM(P__!W44)</f>
        <v>98.387096774193552</v>
      </c>
      <c r="H21" s="12">
        <f>SUM(P__!X44)</f>
        <v>80.208333333333343</v>
      </c>
      <c r="I21" s="13">
        <v>1819</v>
      </c>
      <c r="J21" s="73">
        <f>RANK(D21,$D$4:$D$25,1)+COUNTIF($D$4:D21,D21)-1</f>
        <v>9</v>
      </c>
      <c r="K21" s="13" t="str">
        <f>INDEX(B4:H25,MATCH(18,J4:J25,0),1)</f>
        <v>Przeworsk</v>
      </c>
      <c r="L21" s="12">
        <f>INDEX(B4:H25,MATCH(18,J4:J25,0),3)</f>
        <v>90.140845070422543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73">
        <f>RANK(D22,$D$4:$D$25,1)+COUNTIF($D$4:D22,D22)-1</f>
        <v>12</v>
      </c>
      <c r="K22" s="13" t="str">
        <f>INDEX(B4:H25,MATCH(19,J4:J25,0),1)</f>
        <v>Lesko</v>
      </c>
      <c r="L22" s="12">
        <f>INDEX(B4:H25,MATCH(19,J4:J25,0),3)</f>
        <v>91.666666666666657</v>
      </c>
    </row>
    <row r="23" spans="1:12" x14ac:dyDescent="0.25">
      <c r="A23" s="64">
        <v>20</v>
      </c>
      <c r="B23" s="13" t="s">
        <v>123</v>
      </c>
      <c r="C23" s="12">
        <f>SUM(P__!S46)</f>
        <v>92.25352112676056</v>
      </c>
      <c r="D23" s="60">
        <f>SUM(P__!T46)</f>
        <v>91.666666666666657</v>
      </c>
      <c r="E23" s="12">
        <f>SUM(P__!U46)</f>
        <v>98.4375</v>
      </c>
      <c r="F23" s="12">
        <f>SUMIF(P__!V46,"&gt;1",(P__!V46))</f>
        <v>92</v>
      </c>
      <c r="G23" s="12">
        <f>SUM(P__!W46)</f>
        <v>96.428571428571431</v>
      </c>
      <c r="H23" s="12">
        <f>SUM(P__!X46)</f>
        <v>82.35294117647058</v>
      </c>
      <c r="I23" s="13">
        <v>1821</v>
      </c>
      <c r="J23" s="73">
        <f>RANK(D23,$D$4:$D$25,1)+COUNTIF($D$4:D23,D23)-1</f>
        <v>19</v>
      </c>
      <c r="K23" s="13" t="str">
        <f>INDEX(B4:H25,MATCH(20,J4:J25,0),1)</f>
        <v>Jarosław</v>
      </c>
      <c r="L23" s="12">
        <f>INDEX(B4:H25,MATCH(20,J4:J25,0),3)</f>
        <v>93.137254901960787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73">
        <f>RANK(D24,$D$4:$D$25,1)+COUNTIF($D$4:D24,D24)-1</f>
        <v>6</v>
      </c>
      <c r="K24" s="13" t="str">
        <f>INDEX(B4:H25,MATCH(21,J4:J25,0),1)</f>
        <v>Brzozów</v>
      </c>
      <c r="L24" s="12">
        <f>INDEX(B4:H25,MATCH(21,J4:J25,0),3)</f>
        <v>97.252747252747255</v>
      </c>
    </row>
    <row r="25" spans="1:12" x14ac:dyDescent="0.25">
      <c r="A25" s="64">
        <v>22</v>
      </c>
      <c r="B25" s="66" t="s">
        <v>133</v>
      </c>
      <c r="C25" s="12">
        <f>SUM(P__!S48)</f>
        <v>85.222608146510893</v>
      </c>
      <c r="D25" s="60">
        <f>SUM(P__!T48)</f>
        <v>69.614243323442139</v>
      </c>
      <c r="E25" s="12">
        <f>SUM(P__!U48)</f>
        <v>93.16996871741398</v>
      </c>
      <c r="F25" s="12">
        <f>SUMIF(P__!V48,"&gt;1",(P__!V48))</f>
        <v>94.199999999999989</v>
      </c>
      <c r="G25" s="12">
        <f>SUM(P__!W48)</f>
        <v>96.961538461538467</v>
      </c>
      <c r="H25" s="12">
        <f>SUM(P__!X48)</f>
        <v>90.231660231660229</v>
      </c>
      <c r="I25" s="13">
        <v>1800</v>
      </c>
      <c r="J25" s="73">
        <f>RANK(D25,$D$4:$D$25,1)+COUNTIF($D$4:D25,D25)-1</f>
        <v>10</v>
      </c>
      <c r="K25" s="13" t="str">
        <f>INDEX(B4:H25,MATCH(22,J4:J25,0),1)</f>
        <v>Lubaczów</v>
      </c>
      <c r="L25" s="12">
        <f>INDEX(B4:H25,MATCH(22,J4:J25,0),3)</f>
        <v>100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200">
        <v>2</v>
      </c>
      <c r="B28" s="201" t="s">
        <v>2</v>
      </c>
      <c r="C28" s="63" t="s">
        <v>190</v>
      </c>
      <c r="D28" s="90"/>
      <c r="E28" s="90"/>
      <c r="F28" s="90"/>
      <c r="G28" s="90"/>
      <c r="H28" s="90"/>
      <c r="I28" s="90"/>
      <c r="J28" s="63"/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D4:D25"/>
  </sortState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193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SUM(P__!S27)</f>
        <v>88.356164383561648</v>
      </c>
      <c r="D4" s="12">
        <f>SUM(P__!T27)</f>
        <v>88.888888888888886</v>
      </c>
      <c r="E4" s="60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73">
        <f>RANK(E4,$E$4:$E$25,1)+COUNTIF($E$4:E4,E4)-1</f>
        <v>20</v>
      </c>
      <c r="K4" s="13" t="str">
        <f>INDEX(B4:H25,MATCH(1,J4:J25,0),1)</f>
        <v>Ropczyce</v>
      </c>
      <c r="L4" s="12">
        <f>INDEX(B4:H25,MATCH(1,J4:J25,0),4)</f>
        <v>77.5</v>
      </c>
    </row>
    <row r="5" spans="1:12" x14ac:dyDescent="0.25">
      <c r="A5" s="64">
        <v>2</v>
      </c>
      <c r="B5" s="13" t="s">
        <v>105</v>
      </c>
      <c r="C5" s="12">
        <f>SUM(P__!S28)</f>
        <v>92.032967032967022</v>
      </c>
      <c r="D5" s="12">
        <f>SUM(P__!T28)</f>
        <v>97.252747252747255</v>
      </c>
      <c r="E5" s="60">
        <f>SUM(P__!U28)</f>
        <v>98.930481283422452</v>
      </c>
      <c r="F5" s="12">
        <f>SUMIF(P__!V28,"&gt;1",(P__!V28))</f>
        <v>100</v>
      </c>
      <c r="G5" s="12">
        <f>SUM(P__!W28)</f>
        <v>98.412698412698404</v>
      </c>
      <c r="H5" s="12">
        <f>SUM(P__!X28)</f>
        <v>97.65625</v>
      </c>
      <c r="I5" s="13">
        <v>1802</v>
      </c>
      <c r="J5" s="73">
        <f>RANK(E5,$E$4:$E$25,1)+COUNTIF($E$4:E5,E5)-1</f>
        <v>19</v>
      </c>
      <c r="K5" s="66" t="str">
        <f>INDEX(B4:H25,MATCH(2,J4:J25,0),1)</f>
        <v>Łańcut</v>
      </c>
      <c r="L5" s="12">
        <f>INDEX(B4:H25,MATCH(2,J4:J25,0),4)</f>
        <v>80.116959064327489</v>
      </c>
    </row>
    <row r="6" spans="1:12" x14ac:dyDescent="0.25">
      <c r="A6" s="64">
        <v>3</v>
      </c>
      <c r="B6" s="13" t="s">
        <v>106</v>
      </c>
      <c r="C6" s="12">
        <f>SUM(P__!S29)</f>
        <v>78.55421686746989</v>
      </c>
      <c r="D6" s="12">
        <f>SUM(P__!T29)</f>
        <v>46.341463414634148</v>
      </c>
      <c r="E6" s="60">
        <f>SUM(P__!U29)</f>
        <v>98.804780876494021</v>
      </c>
      <c r="F6" s="12">
        <f>SUMIF(P__!V29,"&gt;1",(P__!V29))</f>
        <v>90.697674418604649</v>
      </c>
      <c r="G6" s="12">
        <f>SUM(P__!W29)</f>
        <v>100</v>
      </c>
      <c r="H6" s="12">
        <f>SUM(P__!X29)</f>
        <v>96.850393700787393</v>
      </c>
      <c r="I6" s="13">
        <v>1803</v>
      </c>
      <c r="J6" s="73">
        <f>RANK(E6,$E$4:$E$25,1)+COUNTIF($E$4:E6,E6)-1</f>
        <v>18</v>
      </c>
      <c r="K6" s="66" t="str">
        <f>INDEX(B4:H25,MATCH(3,J4:J25,0),1)</f>
        <v>Sanok</v>
      </c>
      <c r="L6" s="12">
        <f>INDEX(B4:H25,MATCH(3,J4:J25,0),4)</f>
        <v>82.383419689119179</v>
      </c>
    </row>
    <row r="7" spans="1:12" x14ac:dyDescent="0.25">
      <c r="A7" s="64">
        <v>4</v>
      </c>
      <c r="B7" s="13" t="s">
        <v>107</v>
      </c>
      <c r="C7" s="12">
        <f>SUM(P__!S30)</f>
        <v>88.018433179723502</v>
      </c>
      <c r="D7" s="12">
        <f>SUM(P__!T30)</f>
        <v>93.137254901960787</v>
      </c>
      <c r="E7" s="60">
        <f>SUM(P__!U30)</f>
        <v>100</v>
      </c>
      <c r="F7" s="12">
        <f>SUMIF(P__!V30,"&gt;1",(P__!V30))</f>
        <v>99.33554817275747</v>
      </c>
      <c r="G7" s="12">
        <f>SUM(P__!W30)</f>
        <v>99.029126213592235</v>
      </c>
      <c r="H7" s="12">
        <f>SUM(P__!X30)</f>
        <v>98.94736842105263</v>
      </c>
      <c r="I7" s="13">
        <v>1804</v>
      </c>
      <c r="J7" s="73">
        <f>RANK(E7,$E$4:$E$25,1)+COUNTIF($E$4:E7,E7)-1</f>
        <v>21</v>
      </c>
      <c r="K7" s="66" t="str">
        <f>INDEX(B4:H25,MATCH(4,J4:J25,0),1)</f>
        <v>Mielec</v>
      </c>
      <c r="L7" s="12">
        <f>INDEX(B4:H25,MATCH(4,J4:J25,0),4)</f>
        <v>87.755102040816325</v>
      </c>
    </row>
    <row r="8" spans="1:12" x14ac:dyDescent="0.25">
      <c r="A8" s="64">
        <v>5</v>
      </c>
      <c r="B8" s="13" t="s">
        <v>108</v>
      </c>
      <c r="C8" s="12">
        <f>SUM(P__!S31)</f>
        <v>81.145584725536992</v>
      </c>
      <c r="D8" s="12">
        <f>SUM(P__!T31)</f>
        <v>18.9873417721519</v>
      </c>
      <c r="E8" s="60">
        <f>SUM(P__!U31)</f>
        <v>89.82300884955751</v>
      </c>
      <c r="F8" s="12">
        <f>SUMIF(P__!V31,"&gt;1",(P__!V31))</f>
        <v>0</v>
      </c>
      <c r="G8" s="12">
        <f>SUM(P__!W31)</f>
        <v>98.550724637681171</v>
      </c>
      <c r="H8" s="12">
        <f>SUM(P__!X31)</f>
        <v>84.511784511784512</v>
      </c>
      <c r="I8" s="13">
        <v>1805</v>
      </c>
      <c r="J8" s="73">
        <f>RANK(E8,$E$4:$E$25,1)+COUNTIF($E$4:E8,E8)-1</f>
        <v>6</v>
      </c>
      <c r="K8" s="66" t="str">
        <f>INDEX(B4:H25,MATCH(5,J4:J25,0),1)</f>
        <v>Przeworsk</v>
      </c>
      <c r="L8" s="12">
        <f>INDEX(B4:H25,MATCH(5,J4:J25,0),4)</f>
        <v>88.260869565217391</v>
      </c>
    </row>
    <row r="9" spans="1:12" x14ac:dyDescent="0.25">
      <c r="A9" s="64">
        <v>6</v>
      </c>
      <c r="B9" s="13" t="s">
        <v>109</v>
      </c>
      <c r="C9" s="12">
        <f>SUM(P__!S32)</f>
        <v>94.642857142857139</v>
      </c>
      <c r="D9" s="12">
        <f>SUM(P__!T32)</f>
        <v>73.239436619718319</v>
      </c>
      <c r="E9" s="60">
        <f>SUM(P__!U32)</f>
        <v>97.368421052631575</v>
      </c>
      <c r="F9" s="12">
        <f>SUMIF(P__!V32,"&gt;1",(P__!V32))</f>
        <v>100</v>
      </c>
      <c r="G9" s="12">
        <f>SUM(P__!W32)</f>
        <v>98.412698412698404</v>
      </c>
      <c r="H9" s="12">
        <f>SUM(P__!X32)</f>
        <v>98.275862068965509</v>
      </c>
      <c r="I9" s="13">
        <v>1806</v>
      </c>
      <c r="J9" s="73">
        <f>RANK(E9,$E$4:$E$25,1)+COUNTIF($E$4:E9,E9)-1</f>
        <v>13</v>
      </c>
      <c r="K9" s="66" t="str">
        <f>INDEX(B4:H25,MATCH(6,J4:J25,0),1)</f>
        <v>Jasło</v>
      </c>
      <c r="L9" s="12">
        <f>INDEX(B4:H25,MATCH(6,J4:J25,0),4)</f>
        <v>89.82300884955751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RANK(E10,$E$4:$E$25,1)+COUNTIF($E$4:E10,E10)-1</f>
        <v>22</v>
      </c>
      <c r="K10" s="66" t="str">
        <f>INDEX(B4:H25,MATCH(7,J4:J25,0),1)</f>
        <v>Nisko</v>
      </c>
      <c r="L10" s="12">
        <f>INDEX(B4:H25,MATCH(7,J4:J25,0),4)</f>
        <v>91.746031746031747</v>
      </c>
    </row>
    <row r="11" spans="1:12" x14ac:dyDescent="0.25">
      <c r="A11" s="64">
        <v>8</v>
      </c>
      <c r="B11" s="13" t="s">
        <v>111</v>
      </c>
      <c r="C11" s="12">
        <f>SUM(P__!S34)</f>
        <v>91.231028667790895</v>
      </c>
      <c r="D11" s="12">
        <f>SUM(P__!T34)</f>
        <v>79.452054794520549</v>
      </c>
      <c r="E11" s="60">
        <f>SUM(P__!U34)</f>
        <v>96.296296296296291</v>
      </c>
      <c r="F11" s="12">
        <f>SUMIF(P__!V34,"&gt;1",(P__!V34))</f>
        <v>98.461538461538467</v>
      </c>
      <c r="G11" s="12">
        <f>SUM(P__!W34)</f>
        <v>98.529411764705884</v>
      </c>
      <c r="H11" s="12">
        <f>SUM(P__!X34)</f>
        <v>93.975903614457835</v>
      </c>
      <c r="I11" s="13">
        <v>1808</v>
      </c>
      <c r="J11" s="73">
        <f>RANK(E11,$E$4:$E$25,1)+COUNTIF($E$4:E11,E11)-1</f>
        <v>11</v>
      </c>
      <c r="K11" s="66" t="str">
        <f>INDEX(B4:H25,MATCH(8,J4:J25,0),1)</f>
        <v>Rzeszów</v>
      </c>
      <c r="L11" s="12">
        <f>INDEX(B4:H25,MATCH(8,J4:J25,0),4)</f>
        <v>92.929292929292927</v>
      </c>
    </row>
    <row r="12" spans="1:12" x14ac:dyDescent="0.25">
      <c r="A12" s="64">
        <v>9</v>
      </c>
      <c r="B12" s="13" t="s">
        <v>112</v>
      </c>
      <c r="C12" s="12">
        <f>SUM(P__!S35)</f>
        <v>85.754985754985753</v>
      </c>
      <c r="D12" s="12">
        <f>SUM(P__!T35)</f>
        <v>100</v>
      </c>
      <c r="E12" s="60">
        <f>SUM(P__!U35)</f>
        <v>96.629213483146074</v>
      </c>
      <c r="F12" s="12">
        <f>SUMIF(P__!V35,"&gt;1",(P__!V35))</f>
        <v>100</v>
      </c>
      <c r="G12" s="12">
        <f>SUM(P__!W35)</f>
        <v>88.333333333333329</v>
      </c>
      <c r="H12" s="12">
        <f>SUM(P__!X35)</f>
        <v>95.454545454545453</v>
      </c>
      <c r="I12" s="13">
        <v>1809</v>
      </c>
      <c r="J12" s="73">
        <f>RANK(E12,$E$4:$E$25,1)+COUNTIF($E$4:E12,E12)-1</f>
        <v>12</v>
      </c>
      <c r="K12" s="66" t="str">
        <f>INDEX(B4:H25,MATCH(9,J4:J25,0),1)</f>
        <v>Podkarpacie</v>
      </c>
      <c r="L12" s="12">
        <f>INDEX(B4:H25,MATCH(9,J4:J25,0),4)</f>
        <v>93.16996871741398</v>
      </c>
    </row>
    <row r="13" spans="1:12" x14ac:dyDescent="0.25">
      <c r="A13" s="64">
        <v>10</v>
      </c>
      <c r="B13" s="13" t="s">
        <v>113</v>
      </c>
      <c r="C13" s="12">
        <f>SUM(P__!S36)</f>
        <v>83.375959079283888</v>
      </c>
      <c r="D13" s="12">
        <f>SUM(P__!T36)</f>
        <v>60</v>
      </c>
      <c r="E13" s="60">
        <f>SUM(P__!U36)</f>
        <v>80.116959064327489</v>
      </c>
      <c r="F13" s="12">
        <f>SUMIF(P__!V36,"&gt;1",(P__!V36))</f>
        <v>98.734177215189874</v>
      </c>
      <c r="G13" s="12">
        <f>SUM(P__!W36)</f>
        <v>99.224806201550393</v>
      </c>
      <c r="H13" s="12">
        <f>SUM(P__!X36)</f>
        <v>96.907216494845358</v>
      </c>
      <c r="I13" s="13">
        <v>1810</v>
      </c>
      <c r="J13" s="73">
        <f>RANK(E13,$E$4:$E$25,1)+COUNTIF($E$4:E13,E13)-1</f>
        <v>2</v>
      </c>
      <c r="K13" s="66" t="str">
        <f>INDEX(B4:H25,MATCH(10,J4:J25,0),1)</f>
        <v>Strzyżów</v>
      </c>
      <c r="L13" s="12">
        <f>INDEX(B4:H25,MATCH(10,J4:J25,0),4)</f>
        <v>94.285714285714278</v>
      </c>
    </row>
    <row r="14" spans="1:12" x14ac:dyDescent="0.25">
      <c r="A14" s="64">
        <v>11</v>
      </c>
      <c r="B14" s="13" t="s">
        <v>114</v>
      </c>
      <c r="C14" s="12">
        <f>SUM(P__!S37)</f>
        <v>86.136363636363626</v>
      </c>
      <c r="D14" s="12">
        <f>SUM(P__!T37)</f>
        <v>71.578947368421055</v>
      </c>
      <c r="E14" s="60">
        <f>SUM(P__!U37)</f>
        <v>87.755102040816325</v>
      </c>
      <c r="F14" s="12">
        <f>SUMIF(P__!V37,"&gt;1",(P__!V37))</f>
        <v>98.507462686567166</v>
      </c>
      <c r="G14" s="12">
        <f>SUM(P__!W37)</f>
        <v>97.297297297297305</v>
      </c>
      <c r="H14" s="12">
        <f>SUM(P__!X37)</f>
        <v>90.579710144927532</v>
      </c>
      <c r="I14" s="13">
        <v>1811</v>
      </c>
      <c r="J14" s="73">
        <f>RANK(E14,$E$4:$E$25,1)+COUNTIF($E$4:E14,E14)-1</f>
        <v>4</v>
      </c>
      <c r="K14" s="66" t="str">
        <f>INDEX(B4:H25,MATCH(11,J4:J25,0),1)</f>
        <v>Leżajsk</v>
      </c>
      <c r="L14" s="12">
        <f>INDEX(B4:H25,MATCH(11,J4:J25,0),4)</f>
        <v>96.296296296296291</v>
      </c>
    </row>
    <row r="15" spans="1:12" x14ac:dyDescent="0.25">
      <c r="A15" s="64">
        <v>12</v>
      </c>
      <c r="B15" s="13" t="s">
        <v>115</v>
      </c>
      <c r="C15" s="12">
        <f>SUM(P__!S38)</f>
        <v>68.304668304668297</v>
      </c>
      <c r="D15" s="12">
        <f>SUM(P__!T38)</f>
        <v>44.31818181818182</v>
      </c>
      <c r="E15" s="60">
        <f>SUM(P__!U38)</f>
        <v>91.746031746031747</v>
      </c>
      <c r="F15" s="12">
        <f>SUMIF(P__!V38,"&gt;1",(P__!V38))</f>
        <v>68.75</v>
      </c>
      <c r="G15" s="12">
        <f>SUM(P__!W38)</f>
        <v>92.424242424242422</v>
      </c>
      <c r="H15" s="12">
        <f>SUM(P__!X38)</f>
        <v>84.337349397590373</v>
      </c>
      <c r="I15" s="13">
        <v>1812</v>
      </c>
      <c r="J15" s="73">
        <f>RANK(E15,$E$4:$E$25,1)+COUNTIF($E$4:E15,E15)-1</f>
        <v>7</v>
      </c>
      <c r="K15" s="66" t="str">
        <f>INDEX(B4:H25,MATCH(12,J4:J25,0),1)</f>
        <v>Lubaczów</v>
      </c>
      <c r="L15" s="12">
        <f>INDEX(B4:H25,MATCH(12,J4:J25,0),4)</f>
        <v>96.629213483146074</v>
      </c>
    </row>
    <row r="16" spans="1:12" x14ac:dyDescent="0.25">
      <c r="A16" s="64">
        <v>13</v>
      </c>
      <c r="B16" s="13" t="s">
        <v>116</v>
      </c>
      <c r="C16" s="12">
        <f>SUM(P__!S39)</f>
        <v>86.597938144329902</v>
      </c>
      <c r="D16" s="12">
        <f>SUM(P__!T39)</f>
        <v>90.140845070422543</v>
      </c>
      <c r="E16" s="60">
        <f>SUM(P__!U39)</f>
        <v>88.260869565217391</v>
      </c>
      <c r="F16" s="12">
        <f>SUMIF(P__!V39,"&gt;1",(P__!V39))</f>
        <v>88.188976377952756</v>
      </c>
      <c r="G16" s="12">
        <f>SUM(P__!W39)</f>
        <v>95.402298850574709</v>
      </c>
      <c r="H16" s="12">
        <f>SUM(P__!X39)</f>
        <v>65</v>
      </c>
      <c r="I16" s="13">
        <v>1814</v>
      </c>
      <c r="J16" s="93">
        <f>RANK(E16,$E$4:$E$25,1)+COUNTIF($E$4:E16,E16)-1</f>
        <v>5</v>
      </c>
      <c r="K16" s="94" t="str">
        <f>INDEX(B4:H25,MATCH(13,J4:J25,0),1)</f>
        <v>Kolbuszowa</v>
      </c>
      <c r="L16" s="60">
        <f>INDEX(B4:H25,MATCH(13,J4:J25,0),4)</f>
        <v>97.368421052631575</v>
      </c>
    </row>
    <row r="17" spans="1:12" x14ac:dyDescent="0.25">
      <c r="A17" s="64">
        <v>14</v>
      </c>
      <c r="B17" s="13" t="s">
        <v>117</v>
      </c>
      <c r="C17" s="12">
        <f>SUM(P__!S40)</f>
        <v>82.027649769585253</v>
      </c>
      <c r="D17" s="12">
        <f>SUM(P__!T40)</f>
        <v>56.25</v>
      </c>
      <c r="E17" s="60">
        <f>SUM(P__!U40)</f>
        <v>77.5</v>
      </c>
      <c r="F17" s="12">
        <f>SUMIF(P__!V40,"&gt;1",(P__!V40))</f>
        <v>93.61702127659575</v>
      </c>
      <c r="G17" s="12">
        <f>SUM(P__!W40)</f>
        <v>91.17647058823529</v>
      </c>
      <c r="H17" s="12">
        <f>SUM(P__!X40)</f>
        <v>84.251968503937007</v>
      </c>
      <c r="I17" s="13">
        <v>1815</v>
      </c>
      <c r="J17" s="74">
        <f>RANK(E17,$E$4:$E$25,1)+COUNTIF($E$4:E17,E17)-1</f>
        <v>1</v>
      </c>
      <c r="K17" s="75" t="str">
        <f>INDEX(B4:H25,MATCH(14,J4:J25,0),1)</f>
        <v>Przemyśl</v>
      </c>
      <c r="L17" s="12">
        <f>INDEX(B4:H25,MATCH(14,J4:J25,0),4)</f>
        <v>97.429305912596391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73">
        <f>RANK(E18,$E$4:$E$25,1)+COUNTIF($E$4:E18,E18)-1</f>
        <v>8</v>
      </c>
      <c r="K18" s="13" t="str">
        <f>INDEX(B4:H25,MATCH(15,J4:J25,0),1)</f>
        <v>Tarnobrzeg</v>
      </c>
      <c r="L18" s="12">
        <f>INDEX(B4:H25,MATCH(15,J4:J25,0),4)</f>
        <v>97.979797979797979</v>
      </c>
    </row>
    <row r="19" spans="1:12" x14ac:dyDescent="0.25">
      <c r="A19" s="64">
        <v>16</v>
      </c>
      <c r="B19" s="13" t="s">
        <v>119</v>
      </c>
      <c r="C19" s="12">
        <f>SUM(P__!S42)</f>
        <v>82.954545454545453</v>
      </c>
      <c r="D19" s="12">
        <f>SUM(P__!T42)</f>
        <v>38.70967741935484</v>
      </c>
      <c r="E19" s="60">
        <f>SUM(P__!U42)</f>
        <v>82.383419689119179</v>
      </c>
      <c r="F19" s="12">
        <f>SUMIF(P__!V42,"&gt;1",(P__!V42))</f>
        <v>73.333333333333329</v>
      </c>
      <c r="G19" s="12">
        <f>SUM(P__!W42)</f>
        <v>97.65625</v>
      </c>
      <c r="H19" s="12">
        <f>SUM(P__!X42)</f>
        <v>91.791044776119406</v>
      </c>
      <c r="I19" s="13">
        <v>1817</v>
      </c>
      <c r="J19" s="73">
        <f>RANK(E19,$E$4:$E$25,1)+COUNTIF($E$4:E19,E19)-1</f>
        <v>3</v>
      </c>
      <c r="K19" s="13" t="str">
        <f>INDEX(B4:H25,MATCH(16,J4:J25,0),1)</f>
        <v>Lesko</v>
      </c>
      <c r="L19" s="12">
        <f>INDEX(B4:H25,MATCH(16,J4:J25,0),4)</f>
        <v>98.4375</v>
      </c>
    </row>
    <row r="20" spans="1:12" x14ac:dyDescent="0.25">
      <c r="A20" s="64">
        <v>17</v>
      </c>
      <c r="B20" s="13" t="s">
        <v>120</v>
      </c>
      <c r="C20" s="12">
        <f>SUM(P__!S43)</f>
        <v>84.331797235023046</v>
      </c>
      <c r="D20" s="12">
        <f>SUM(P__!T43)</f>
        <v>85.810810810810807</v>
      </c>
      <c r="E20" s="60">
        <f>SUM(P__!U43)</f>
        <v>98.561151079136692</v>
      </c>
      <c r="F20" s="12">
        <f>SUMIF(P__!V43,"&gt;1",(P__!V43))</f>
        <v>86.956521739130437</v>
      </c>
      <c r="G20" s="12">
        <f>SUM(P__!W43)</f>
        <v>97.560975609756099</v>
      </c>
      <c r="H20" s="12">
        <f>SUM(P__!X43)</f>
        <v>91.891891891891902</v>
      </c>
      <c r="I20" s="13">
        <v>1818</v>
      </c>
      <c r="J20" s="73">
        <f>RANK(E20,$E$4:$E$25,1)+COUNTIF($E$4:E20,E20)-1</f>
        <v>17</v>
      </c>
      <c r="K20" s="13" t="str">
        <f>INDEX(B4:H25,MATCH(17,J4:J25,0),1)</f>
        <v>Stalowa Wola</v>
      </c>
      <c r="L20" s="12">
        <f>INDEX(B4:H25,MATCH(17,J4:J25,0),4)</f>
        <v>98.561151079136692</v>
      </c>
    </row>
    <row r="21" spans="1:12" x14ac:dyDescent="0.25">
      <c r="A21" s="64">
        <v>18</v>
      </c>
      <c r="B21" s="13" t="s">
        <v>121</v>
      </c>
      <c r="C21" s="12">
        <f>SUM(P__!S44)</f>
        <v>90.527950310559007</v>
      </c>
      <c r="D21" s="12">
        <f>SUM(P__!T44)</f>
        <v>62.142857142857146</v>
      </c>
      <c r="E21" s="60">
        <f>SUM(P__!U44)</f>
        <v>94.285714285714278</v>
      </c>
      <c r="F21" s="12">
        <f>SUMIF(P__!V44,"&gt;1",(P__!V44))</f>
        <v>96.774193548387103</v>
      </c>
      <c r="G21" s="12">
        <f>SUM(P__!W44)</f>
        <v>98.387096774193552</v>
      </c>
      <c r="H21" s="12">
        <f>SUM(P__!X44)</f>
        <v>80.208333333333343</v>
      </c>
      <c r="I21" s="13">
        <v>1819</v>
      </c>
      <c r="J21" s="73">
        <f>RANK(E21,$E$4:$E$25,1)+COUNTIF($E$4:E21,E21)-1</f>
        <v>10</v>
      </c>
      <c r="K21" s="13" t="str">
        <f>INDEX(B4:H25,MATCH(18,J4:J25,0),1)</f>
        <v>Dębica</v>
      </c>
      <c r="L21" s="12">
        <f>INDEX(B4:H25,MATCH(18,J4:J25,0),4)</f>
        <v>98.804780876494021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73">
        <f>RANK(E22,$E$4:$E$25,1)+COUNTIF($E$4:E22,E22)-1</f>
        <v>15</v>
      </c>
      <c r="K22" s="13" t="str">
        <f>INDEX(B4:H25,MATCH(19,J4:J25,0),1)</f>
        <v>Brzozów</v>
      </c>
      <c r="L22" s="12">
        <f>INDEX(B4:H25,MATCH(19,J4:J25,0),4)</f>
        <v>98.930481283422452</v>
      </c>
    </row>
    <row r="23" spans="1:12" x14ac:dyDescent="0.25">
      <c r="A23" s="64">
        <v>20</v>
      </c>
      <c r="B23" s="13" t="s">
        <v>123</v>
      </c>
      <c r="C23" s="12">
        <f>SUM(P__!S46)</f>
        <v>92.25352112676056</v>
      </c>
      <c r="D23" s="12">
        <f>SUM(P__!T46)</f>
        <v>91.666666666666657</v>
      </c>
      <c r="E23" s="60">
        <f>SUM(P__!U46)</f>
        <v>98.4375</v>
      </c>
      <c r="F23" s="12">
        <f>SUMIF(P__!V46,"&gt;1",(P__!V46))</f>
        <v>92</v>
      </c>
      <c r="G23" s="12">
        <f>SUM(P__!W46)</f>
        <v>96.428571428571431</v>
      </c>
      <c r="H23" s="12">
        <f>SUM(P__!X46)</f>
        <v>82.35294117647058</v>
      </c>
      <c r="I23" s="13">
        <v>1821</v>
      </c>
      <c r="J23" s="73">
        <f>RANK(E23,$E$4:$E$25,1)+COUNTIF($E$4:E23,E23)-1</f>
        <v>16</v>
      </c>
      <c r="K23" s="13" t="str">
        <f>INDEX(B4:H25,MATCH(20,J4:J25,0),1)</f>
        <v>Ustrzyki Dolne</v>
      </c>
      <c r="L23" s="12">
        <f>INDEX(B4:H25,MATCH(20,J4:J25,0),4)</f>
        <v>100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73">
        <f>RANK(E24,$E$4:$E$25,1)+COUNTIF($E$4:E24,E24)-1</f>
        <v>14</v>
      </c>
      <c r="K24" s="13" t="str">
        <f>INDEX(B4:H25,MATCH(21,J4:J25,0),1)</f>
        <v>Jarosław</v>
      </c>
      <c r="L24" s="12">
        <f>INDEX(B4:H25,MATCH(21,J4:J25,0),4)</f>
        <v>100</v>
      </c>
    </row>
    <row r="25" spans="1:12" x14ac:dyDescent="0.25">
      <c r="A25" s="64">
        <v>22</v>
      </c>
      <c r="B25" s="66" t="s">
        <v>133</v>
      </c>
      <c r="C25" s="12">
        <f>SUM(P__!S48)</f>
        <v>85.222608146510893</v>
      </c>
      <c r="D25" s="12">
        <f>SUM(P__!T48)</f>
        <v>69.614243323442139</v>
      </c>
      <c r="E25" s="60">
        <f>SUM(P__!U48)</f>
        <v>93.16996871741398</v>
      </c>
      <c r="F25" s="12">
        <f>SUMIF(P__!V48,"&gt;1",(P__!V48))</f>
        <v>94.199999999999989</v>
      </c>
      <c r="G25" s="12">
        <f>SUM(P__!W48)</f>
        <v>96.961538461538467</v>
      </c>
      <c r="H25" s="12">
        <f>SUM(P__!X48)</f>
        <v>90.231660231660229</v>
      </c>
      <c r="I25" s="13">
        <v>1800</v>
      </c>
      <c r="J25" s="73">
        <f>RANK(E25,$E$4:$E$25,1)+COUNTIF($E$4:E25,E25)-1</f>
        <v>9</v>
      </c>
      <c r="K25" s="13" t="str">
        <f>INDEX(B4:H25,MATCH(22,J4:J25,0),1)</f>
        <v>Krosno</v>
      </c>
      <c r="L25" s="12">
        <f>INDEX(B4:H25,MATCH(22,J4:J25,0),4)</f>
        <v>100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  <c r="D28" s="90"/>
      <c r="E28" s="90"/>
      <c r="F28" s="90"/>
      <c r="G28" s="90"/>
      <c r="H28" s="90"/>
      <c r="I28" s="90"/>
      <c r="J28" s="63"/>
    </row>
    <row r="29" spans="1:12" x14ac:dyDescent="0.25">
      <c r="A29" s="200">
        <v>3</v>
      </c>
      <c r="B29" s="201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E4:E25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192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SUM(P__!S27)</f>
        <v>88.356164383561648</v>
      </c>
      <c r="D4" s="12">
        <f>SUM(P__!T27)</f>
        <v>88.888888888888886</v>
      </c>
      <c r="E4" s="12">
        <f>SUM(P__!U27)</f>
        <v>100</v>
      </c>
      <c r="F4" s="60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73">
        <f>RANK(F4,$F$4:$F$25,1)+COUNTIF($F$4:F4,F4)-1</f>
        <v>19</v>
      </c>
      <c r="K4" s="13" t="str">
        <f>INDEX(B4:H25,MATCH(1,J4:J25,0),1)</f>
        <v>Jasło</v>
      </c>
      <c r="L4" s="12">
        <f>INDEX(B4:H25,MATCH(1,J4:J25,0),5)</f>
        <v>0</v>
      </c>
    </row>
    <row r="5" spans="1:12" x14ac:dyDescent="0.25">
      <c r="A5" s="64">
        <v>2</v>
      </c>
      <c r="B5" s="13" t="s">
        <v>105</v>
      </c>
      <c r="C5" s="12">
        <f>SUM(P__!S28)</f>
        <v>92.032967032967022</v>
      </c>
      <c r="D5" s="12">
        <f>SUM(P__!T28)</f>
        <v>97.252747252747255</v>
      </c>
      <c r="E5" s="12">
        <f>SUM(P__!U28)</f>
        <v>98.930481283422452</v>
      </c>
      <c r="F5" s="60">
        <f>SUMIF(P__!V28,"&gt;1",(P__!V28))</f>
        <v>100</v>
      </c>
      <c r="G5" s="12">
        <f>SUM(P__!W28)</f>
        <v>98.412698412698404</v>
      </c>
      <c r="H5" s="12">
        <f>SUM(P__!X28)</f>
        <v>97.65625</v>
      </c>
      <c r="I5" s="13">
        <v>1802</v>
      </c>
      <c r="J5" s="73">
        <f>RANK(F5,$F$4:$F$25,1)+COUNTIF($F$4:F5,F5)-1</f>
        <v>20</v>
      </c>
      <c r="K5" s="66" t="str">
        <f>INDEX(B4:H25,MATCH(2,J4:J25,0),1)</f>
        <v>Nisko</v>
      </c>
      <c r="L5" s="12">
        <f>INDEX(B4:H25,MATCH(2,J4:J25,0),5)</f>
        <v>68.75</v>
      </c>
    </row>
    <row r="6" spans="1:12" x14ac:dyDescent="0.25">
      <c r="A6" s="64">
        <v>3</v>
      </c>
      <c r="B6" s="13" t="s">
        <v>106</v>
      </c>
      <c r="C6" s="12">
        <f>SUM(P__!S29)</f>
        <v>78.55421686746989</v>
      </c>
      <c r="D6" s="12">
        <f>SUM(P__!T29)</f>
        <v>46.341463414634148</v>
      </c>
      <c r="E6" s="12">
        <f>SUM(P__!U29)</f>
        <v>98.804780876494021</v>
      </c>
      <c r="F6" s="60">
        <f>SUMIF(P__!V29,"&gt;1",(P__!V29))</f>
        <v>90.697674418604649</v>
      </c>
      <c r="G6" s="12">
        <f>SUM(P__!W29)</f>
        <v>100</v>
      </c>
      <c r="H6" s="12">
        <f>SUM(P__!X29)</f>
        <v>96.850393700787393</v>
      </c>
      <c r="I6" s="13">
        <v>1803</v>
      </c>
      <c r="J6" s="73">
        <f>RANK(F6,$F$4:$F$25,1)+COUNTIF($F$4:F6,F6)-1</f>
        <v>6</v>
      </c>
      <c r="K6" s="66" t="str">
        <f>INDEX(B4:H25,MATCH(3,J4:J25,0),1)</f>
        <v>Sanok</v>
      </c>
      <c r="L6" s="12">
        <f>INDEX(B4:H25,MATCH(3,J4:J25,0),5)</f>
        <v>73.333333333333329</v>
      </c>
    </row>
    <row r="7" spans="1:12" x14ac:dyDescent="0.25">
      <c r="A7" s="64">
        <v>4</v>
      </c>
      <c r="B7" s="13" t="s">
        <v>107</v>
      </c>
      <c r="C7" s="12">
        <f>SUM(P__!S30)</f>
        <v>88.018433179723502</v>
      </c>
      <c r="D7" s="12">
        <f>SUM(P__!T30)</f>
        <v>93.137254901960787</v>
      </c>
      <c r="E7" s="12">
        <f>SUM(P__!U30)</f>
        <v>100</v>
      </c>
      <c r="F7" s="60">
        <f>SUMIF(P__!V30,"&gt;1",(P__!V30))</f>
        <v>99.33554817275747</v>
      </c>
      <c r="G7" s="12">
        <f>SUM(P__!W30)</f>
        <v>99.029126213592235</v>
      </c>
      <c r="H7" s="12">
        <f>SUM(P__!X30)</f>
        <v>98.94736842105263</v>
      </c>
      <c r="I7" s="13">
        <v>1804</v>
      </c>
      <c r="J7" s="73">
        <f>RANK(F7,$F$4:$F$25,1)+COUNTIF($F$4:F7,F7)-1</f>
        <v>18</v>
      </c>
      <c r="K7" s="66" t="str">
        <f>INDEX(B4:H25,MATCH(4,J4:J25,0),1)</f>
        <v>Stalowa Wola</v>
      </c>
      <c r="L7" s="12">
        <f>INDEX(B4:H25,MATCH(4,J4:J25,0),5)</f>
        <v>86.956521739130437</v>
      </c>
    </row>
    <row r="8" spans="1:12" x14ac:dyDescent="0.25">
      <c r="A8" s="64">
        <v>5</v>
      </c>
      <c r="B8" s="13" t="s">
        <v>108</v>
      </c>
      <c r="C8" s="12">
        <f>SUM(P__!S31)</f>
        <v>81.145584725536992</v>
      </c>
      <c r="D8" s="12">
        <f>SUM(P__!T31)</f>
        <v>18.9873417721519</v>
      </c>
      <c r="E8" s="12">
        <f>SUM(P__!U31)</f>
        <v>89.82300884955751</v>
      </c>
      <c r="F8" s="60">
        <f>SUMIF(P__!V31,"&gt;1",(P__!V31))</f>
        <v>0</v>
      </c>
      <c r="G8" s="12">
        <f>SUM(P__!W31)</f>
        <v>98.550724637681171</v>
      </c>
      <c r="H8" s="12">
        <f>SUM(P__!X31)</f>
        <v>84.511784511784512</v>
      </c>
      <c r="I8" s="13">
        <v>1805</v>
      </c>
      <c r="J8" s="73">
        <f>RANK(F8,$F$4:$F$25,1)+COUNTIF($F$4:F8,F8)-1</f>
        <v>1</v>
      </c>
      <c r="K8" s="66" t="str">
        <f>INDEX(B4:H25,MATCH(5,J4:J25,0),1)</f>
        <v>Przeworsk</v>
      </c>
      <c r="L8" s="12">
        <f>INDEX(B4:H25,MATCH(5,J4:J25,0),5)</f>
        <v>88.188976377952756</v>
      </c>
    </row>
    <row r="9" spans="1:12" x14ac:dyDescent="0.25">
      <c r="A9" s="64">
        <v>6</v>
      </c>
      <c r="B9" s="13" t="s">
        <v>109</v>
      </c>
      <c r="C9" s="12">
        <f>SUM(P__!S32)</f>
        <v>94.642857142857139</v>
      </c>
      <c r="D9" s="12">
        <f>SUM(P__!T32)</f>
        <v>73.239436619718319</v>
      </c>
      <c r="E9" s="12">
        <f>SUM(P__!U32)</f>
        <v>97.368421052631575</v>
      </c>
      <c r="F9" s="60">
        <f>SUMIF(P__!V32,"&gt;1",(P__!V32))</f>
        <v>100</v>
      </c>
      <c r="G9" s="12">
        <f>SUM(P__!W32)</f>
        <v>98.412698412698404</v>
      </c>
      <c r="H9" s="12">
        <f>SUM(P__!X32)</f>
        <v>98.275862068965509</v>
      </c>
      <c r="I9" s="13">
        <v>1806</v>
      </c>
      <c r="J9" s="73">
        <f>RANK(F9,$F$4:$F$25,1)+COUNTIF($F$4:F9,F9)-1</f>
        <v>21</v>
      </c>
      <c r="K9" s="66" t="str">
        <f>INDEX(B4:H25,MATCH(6,J4:J25,0),1)</f>
        <v>Dębica</v>
      </c>
      <c r="L9" s="12">
        <f>INDEX(B4:H25,MATCH(6,J4:J25,0),5)</f>
        <v>90.697674418604649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RANK(F10,$F$4:$F$25,1)+COUNTIF($F$4:F10,F10)-1</f>
        <v>13</v>
      </c>
      <c r="K10" s="66" t="str">
        <f>INDEX(B4:H25,MATCH(7,J4:J25,0),1)</f>
        <v>Rzeszów</v>
      </c>
      <c r="L10" s="12">
        <f>INDEX(B4:H25,MATCH(7,J4:J25,0),5)</f>
        <v>90.816326530612244</v>
      </c>
    </row>
    <row r="11" spans="1:12" x14ac:dyDescent="0.25">
      <c r="A11" s="64">
        <v>8</v>
      </c>
      <c r="B11" s="13" t="s">
        <v>111</v>
      </c>
      <c r="C11" s="12">
        <f>SUM(P__!S34)</f>
        <v>91.231028667790895</v>
      </c>
      <c r="D11" s="12">
        <f>SUM(P__!T34)</f>
        <v>79.452054794520549</v>
      </c>
      <c r="E11" s="12">
        <f>SUM(P__!U34)</f>
        <v>96.296296296296291</v>
      </c>
      <c r="F11" s="60">
        <f>SUMIF(P__!V34,"&gt;1",(P__!V34))</f>
        <v>98.461538461538467</v>
      </c>
      <c r="G11" s="12">
        <f>SUM(P__!W34)</f>
        <v>98.529411764705884</v>
      </c>
      <c r="H11" s="12">
        <f>SUM(P__!X34)</f>
        <v>93.975903614457835</v>
      </c>
      <c r="I11" s="13">
        <v>1808</v>
      </c>
      <c r="J11" s="73">
        <f>RANK(F11,$F$4:$F$25,1)+COUNTIF($F$4:F11,F11)-1</f>
        <v>14</v>
      </c>
      <c r="K11" s="66" t="str">
        <f>INDEX(B4:H25,MATCH(8,J4:J25,0),1)</f>
        <v>Lesko</v>
      </c>
      <c r="L11" s="12">
        <f>INDEX(B4:H25,MATCH(8,J4:J25,0),5)</f>
        <v>92</v>
      </c>
    </row>
    <row r="12" spans="1:12" x14ac:dyDescent="0.25">
      <c r="A12" s="64">
        <v>9</v>
      </c>
      <c r="B12" s="13" t="s">
        <v>112</v>
      </c>
      <c r="C12" s="12">
        <f>SUM(P__!S35)</f>
        <v>85.754985754985753</v>
      </c>
      <c r="D12" s="12">
        <f>SUM(P__!T35)</f>
        <v>100</v>
      </c>
      <c r="E12" s="12">
        <f>SUM(P__!U35)</f>
        <v>96.629213483146074</v>
      </c>
      <c r="F12" s="60">
        <f>SUMIF(P__!V35,"&gt;1",(P__!V35))</f>
        <v>100</v>
      </c>
      <c r="G12" s="12">
        <f>SUM(P__!W35)</f>
        <v>88.333333333333329</v>
      </c>
      <c r="H12" s="12">
        <f>SUM(P__!X35)</f>
        <v>95.454545454545453</v>
      </c>
      <c r="I12" s="13">
        <v>1809</v>
      </c>
      <c r="J12" s="73">
        <f>RANK(F12,$F$4:$F$25,1)+COUNTIF($F$4:F12,F12)-1</f>
        <v>22</v>
      </c>
      <c r="K12" s="66" t="str">
        <f>INDEX(B4:H25,MATCH(9,J4:J25,0),1)</f>
        <v>Ropczyce</v>
      </c>
      <c r="L12" s="12">
        <f>INDEX(B4:H25,MATCH(9,J4:J25,0),5)</f>
        <v>93.61702127659575</v>
      </c>
    </row>
    <row r="13" spans="1:12" x14ac:dyDescent="0.25">
      <c r="A13" s="64">
        <v>10</v>
      </c>
      <c r="B13" s="13" t="s">
        <v>113</v>
      </c>
      <c r="C13" s="12">
        <f>SUM(P__!S36)</f>
        <v>83.375959079283888</v>
      </c>
      <c r="D13" s="12">
        <f>SUM(P__!T36)</f>
        <v>60</v>
      </c>
      <c r="E13" s="12">
        <f>SUM(P__!U36)</f>
        <v>80.116959064327489</v>
      </c>
      <c r="F13" s="60">
        <f>SUMIF(P__!V36,"&gt;1",(P__!V36))</f>
        <v>98.734177215189874</v>
      </c>
      <c r="G13" s="12">
        <f>SUM(P__!W36)</f>
        <v>99.224806201550393</v>
      </c>
      <c r="H13" s="12">
        <f>SUM(P__!X36)</f>
        <v>96.907216494845358</v>
      </c>
      <c r="I13" s="13">
        <v>1810</v>
      </c>
      <c r="J13" s="73">
        <f>RANK(F13,$F$4:$F$25,1)+COUNTIF($F$4:F13,F13)-1</f>
        <v>16</v>
      </c>
      <c r="K13" s="66" t="str">
        <f>INDEX(B4:H25,MATCH(10,J4:J25,0),1)</f>
        <v>Podkarpacie</v>
      </c>
      <c r="L13" s="12">
        <f>INDEX(B4:H25,MATCH(10,J4:J25,0),5)</f>
        <v>94.199999999999989</v>
      </c>
    </row>
    <row r="14" spans="1:12" x14ac:dyDescent="0.25">
      <c r="A14" s="64">
        <v>11</v>
      </c>
      <c r="B14" s="13" t="s">
        <v>114</v>
      </c>
      <c r="C14" s="12">
        <f>SUM(P__!S37)</f>
        <v>86.136363636363626</v>
      </c>
      <c r="D14" s="12">
        <f>SUM(P__!T37)</f>
        <v>71.578947368421055</v>
      </c>
      <c r="E14" s="12">
        <f>SUM(P__!U37)</f>
        <v>87.755102040816325</v>
      </c>
      <c r="F14" s="60">
        <f>SUMIF(P__!V37,"&gt;1",(P__!V37))</f>
        <v>98.507462686567166</v>
      </c>
      <c r="G14" s="12">
        <f>SUM(P__!W37)</f>
        <v>97.297297297297305</v>
      </c>
      <c r="H14" s="12">
        <f>SUM(P__!X37)</f>
        <v>90.579710144927532</v>
      </c>
      <c r="I14" s="13">
        <v>1811</v>
      </c>
      <c r="J14" s="73">
        <f>RANK(F14,$F$4:$F$25,1)+COUNTIF($F$4:F14,F14)-1</f>
        <v>15</v>
      </c>
      <c r="K14" s="66" t="str">
        <f>INDEX(B4:H25,MATCH(11,J4:J25,0),1)</f>
        <v>Tarnobrzeg</v>
      </c>
      <c r="L14" s="12">
        <f>INDEX(B4:H25,MATCH(11,J4:J25,0),5)</f>
        <v>95.110024449877756</v>
      </c>
    </row>
    <row r="15" spans="1:12" x14ac:dyDescent="0.25">
      <c r="A15" s="64">
        <v>12</v>
      </c>
      <c r="B15" s="13" t="s">
        <v>115</v>
      </c>
      <c r="C15" s="12">
        <f>SUM(P__!S38)</f>
        <v>68.304668304668297</v>
      </c>
      <c r="D15" s="12">
        <f>SUM(P__!T38)</f>
        <v>44.31818181818182</v>
      </c>
      <c r="E15" s="12">
        <f>SUM(P__!U38)</f>
        <v>91.746031746031747</v>
      </c>
      <c r="F15" s="60">
        <f>SUMIF(P__!V38,"&gt;1",(P__!V38))</f>
        <v>68.75</v>
      </c>
      <c r="G15" s="12">
        <f>SUM(P__!W38)</f>
        <v>92.424242424242422</v>
      </c>
      <c r="H15" s="12">
        <f>SUM(P__!X38)</f>
        <v>84.337349397590373</v>
      </c>
      <c r="I15" s="13">
        <v>1812</v>
      </c>
      <c r="J15" s="73">
        <f>RANK(F15,$F$4:$F$25,1)+COUNTIF($F$4:F15,F15)-1</f>
        <v>2</v>
      </c>
      <c r="K15" s="66" t="str">
        <f>INDEX(B4:H25,MATCH(12,J4:J25,0),1)</f>
        <v>Strzyżów</v>
      </c>
      <c r="L15" s="12">
        <f>INDEX(B4:H25,MATCH(12,J4:J25,0),5)</f>
        <v>96.774193548387103</v>
      </c>
    </row>
    <row r="16" spans="1:12" x14ac:dyDescent="0.25">
      <c r="A16" s="64">
        <v>13</v>
      </c>
      <c r="B16" s="13" t="s">
        <v>116</v>
      </c>
      <c r="C16" s="12">
        <f>SUM(P__!S39)</f>
        <v>86.597938144329902</v>
      </c>
      <c r="D16" s="12">
        <f>SUM(P__!T39)</f>
        <v>90.140845070422543</v>
      </c>
      <c r="E16" s="12">
        <f>SUM(P__!U39)</f>
        <v>88.260869565217391</v>
      </c>
      <c r="F16" s="60">
        <f>SUMIF(P__!V39,"&gt;1",(P__!V39))</f>
        <v>88.188976377952756</v>
      </c>
      <c r="G16" s="12">
        <f>SUM(P__!W39)</f>
        <v>95.402298850574709</v>
      </c>
      <c r="H16" s="12">
        <f>SUM(P__!X39)</f>
        <v>65</v>
      </c>
      <c r="I16" s="13">
        <v>1814</v>
      </c>
      <c r="J16" s="93">
        <f>RANK(F16,$F$4:$F$25,1)+COUNTIF($F$4:F16,F16)-1</f>
        <v>5</v>
      </c>
      <c r="K16" s="94" t="str">
        <f>INDEX(B4:H25,MATCH(13,J4:J25,0),1)</f>
        <v>Krosno</v>
      </c>
      <c r="L16" s="60">
        <f>INDEX(B4:H25,MATCH(13,J4:J25,0),5)</f>
        <v>97.674418604651152</v>
      </c>
    </row>
    <row r="17" spans="1:12" x14ac:dyDescent="0.25">
      <c r="A17" s="64">
        <v>14</v>
      </c>
      <c r="B17" s="13" t="s">
        <v>117</v>
      </c>
      <c r="C17" s="12">
        <f>SUM(P__!S40)</f>
        <v>82.027649769585253</v>
      </c>
      <c r="D17" s="12">
        <f>SUM(P__!T40)</f>
        <v>56.25</v>
      </c>
      <c r="E17" s="12">
        <f>SUM(P__!U40)</f>
        <v>77.5</v>
      </c>
      <c r="F17" s="60">
        <f>SUMIF(P__!V40,"&gt;1",(P__!V40))</f>
        <v>93.61702127659575</v>
      </c>
      <c r="G17" s="12">
        <f>SUM(P__!W40)</f>
        <v>91.17647058823529</v>
      </c>
      <c r="H17" s="12">
        <f>SUM(P__!X40)</f>
        <v>84.251968503937007</v>
      </c>
      <c r="I17" s="13">
        <v>1815</v>
      </c>
      <c r="J17" s="74">
        <f>RANK(F17,$F$4:$F$25,1)+COUNTIF($F$4:F17,F17)-1</f>
        <v>9</v>
      </c>
      <c r="K17" s="75" t="str">
        <f>INDEX(B4:H25,MATCH(14,J4:J25,0),1)</f>
        <v>Leżajsk</v>
      </c>
      <c r="L17" s="12">
        <f>INDEX(B4:H25,MATCH(14,J4:J25,0),5)</f>
        <v>98.461538461538467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73">
        <f>RANK(F18,$F$4:$F$25,1)+COUNTIF($F$4:F18,F18)-1</f>
        <v>7</v>
      </c>
      <c r="K18" s="13" t="str">
        <f>INDEX(B4:H25,MATCH(15,J4:J25,0),1)</f>
        <v>Mielec</v>
      </c>
      <c r="L18" s="12">
        <f>INDEX(B4:H25,MATCH(15,J4:J25,0),5)</f>
        <v>98.507462686567166</v>
      </c>
    </row>
    <row r="19" spans="1:12" x14ac:dyDescent="0.25">
      <c r="A19" s="64">
        <v>16</v>
      </c>
      <c r="B19" s="13" t="s">
        <v>119</v>
      </c>
      <c r="C19" s="12">
        <f>SUM(P__!S42)</f>
        <v>82.954545454545453</v>
      </c>
      <c r="D19" s="12">
        <f>SUM(P__!T42)</f>
        <v>38.70967741935484</v>
      </c>
      <c r="E19" s="12">
        <f>SUM(P__!U42)</f>
        <v>82.383419689119179</v>
      </c>
      <c r="F19" s="60">
        <f>SUMIF(P__!V42,"&gt;1",(P__!V42))</f>
        <v>73.333333333333329</v>
      </c>
      <c r="G19" s="12">
        <f>SUM(P__!W42)</f>
        <v>97.65625</v>
      </c>
      <c r="H19" s="12">
        <f>SUM(P__!X42)</f>
        <v>91.791044776119406</v>
      </c>
      <c r="I19" s="13">
        <v>1817</v>
      </c>
      <c r="J19" s="73">
        <f>RANK(F19,$F$4:$F$25,1)+COUNTIF($F$4:F19,F19)-1</f>
        <v>3</v>
      </c>
      <c r="K19" s="13" t="str">
        <f>INDEX(B4:H25,MATCH(16,J4:J25,0),1)</f>
        <v>Łańcut</v>
      </c>
      <c r="L19" s="12">
        <f>INDEX(B4:H25,MATCH(16,J4:J25,0),5)</f>
        <v>98.734177215189874</v>
      </c>
    </row>
    <row r="20" spans="1:12" x14ac:dyDescent="0.25">
      <c r="A20" s="64">
        <v>17</v>
      </c>
      <c r="B20" s="13" t="s">
        <v>120</v>
      </c>
      <c r="C20" s="12">
        <f>SUM(P__!S43)</f>
        <v>84.331797235023046</v>
      </c>
      <c r="D20" s="12">
        <f>SUM(P__!T43)</f>
        <v>85.810810810810807</v>
      </c>
      <c r="E20" s="12">
        <f>SUM(P__!U43)</f>
        <v>98.561151079136692</v>
      </c>
      <c r="F20" s="60">
        <f>SUMIF(P__!V43,"&gt;1",(P__!V43))</f>
        <v>86.956521739130437</v>
      </c>
      <c r="G20" s="12">
        <f>SUM(P__!W43)</f>
        <v>97.560975609756099</v>
      </c>
      <c r="H20" s="12">
        <f>SUM(P__!X43)</f>
        <v>91.891891891891902</v>
      </c>
      <c r="I20" s="13">
        <v>1818</v>
      </c>
      <c r="J20" s="73">
        <f>RANK(F20,$F$4:$F$25,1)+COUNTIF($F$4:F20,F20)-1</f>
        <v>4</v>
      </c>
      <c r="K20" s="13" t="str">
        <f>INDEX(B4:H25,MATCH(17,J4:J25,0),1)</f>
        <v>Przemyśl</v>
      </c>
      <c r="L20" s="12">
        <f>INDEX(B4:H25,MATCH(17,J4:J25,0),5)</f>
        <v>99.21875</v>
      </c>
    </row>
    <row r="21" spans="1:12" x14ac:dyDescent="0.25">
      <c r="A21" s="64">
        <v>18</v>
      </c>
      <c r="B21" s="13" t="s">
        <v>121</v>
      </c>
      <c r="C21" s="12">
        <f>SUM(P__!S44)</f>
        <v>90.527950310559007</v>
      </c>
      <c r="D21" s="12">
        <f>SUM(P__!T44)</f>
        <v>62.142857142857146</v>
      </c>
      <c r="E21" s="12">
        <f>SUM(P__!U44)</f>
        <v>94.285714285714278</v>
      </c>
      <c r="F21" s="60">
        <f>SUMIF(P__!V44,"&gt;1",(P__!V44))</f>
        <v>96.774193548387103</v>
      </c>
      <c r="G21" s="12">
        <f>SUM(P__!W44)</f>
        <v>98.387096774193552</v>
      </c>
      <c r="H21" s="12">
        <f>SUM(P__!X44)</f>
        <v>80.208333333333343</v>
      </c>
      <c r="I21" s="13">
        <v>1819</v>
      </c>
      <c r="J21" s="73">
        <f>RANK(F21,$F$4:$F$25,1)+COUNTIF($F$4:F21,F21)-1</f>
        <v>12</v>
      </c>
      <c r="K21" s="13" t="str">
        <f>INDEX(B4:H25,MATCH(18,J4:J25,0),1)</f>
        <v>Jarosław</v>
      </c>
      <c r="L21" s="12">
        <f>INDEX(B4:H25,MATCH(18,J4:J25,0),5)</f>
        <v>99.33554817275747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73">
        <f>RANK(F22,$F$4:$F$25,1)+COUNTIF($F$4:F22,F22)-1</f>
        <v>11</v>
      </c>
      <c r="K22" s="13" t="str">
        <f>INDEX(B4:H25,MATCH(19,J4:J25,0),1)</f>
        <v>Ustrzyki Dolne</v>
      </c>
      <c r="L22" s="12">
        <f>INDEX(B4:H25,MATCH(19,J4:J25,0),5)</f>
        <v>100</v>
      </c>
    </row>
    <row r="23" spans="1:12" x14ac:dyDescent="0.25">
      <c r="A23" s="64">
        <v>20</v>
      </c>
      <c r="B23" s="13" t="s">
        <v>123</v>
      </c>
      <c r="C23" s="12">
        <f>SUM(P__!S46)</f>
        <v>92.25352112676056</v>
      </c>
      <c r="D23" s="12">
        <f>SUM(P__!T46)</f>
        <v>91.666666666666657</v>
      </c>
      <c r="E23" s="12">
        <f>SUM(P__!U46)</f>
        <v>98.4375</v>
      </c>
      <c r="F23" s="60">
        <f>SUMIF(P__!V46,"&gt;1",(P__!V46))</f>
        <v>92</v>
      </c>
      <c r="G23" s="12">
        <f>SUM(P__!W46)</f>
        <v>96.428571428571431</v>
      </c>
      <c r="H23" s="12">
        <f>SUM(P__!X46)</f>
        <v>82.35294117647058</v>
      </c>
      <c r="I23" s="13">
        <v>1821</v>
      </c>
      <c r="J23" s="73">
        <f>RANK(F23,$F$4:$F$25,1)+COUNTIF($F$4:F23,F23)-1</f>
        <v>8</v>
      </c>
      <c r="K23" s="13" t="str">
        <f>INDEX(B4:H25,MATCH(20,J4:J25,0),1)</f>
        <v>Brzozów</v>
      </c>
      <c r="L23" s="12">
        <f>INDEX(B4:H25,MATCH(20,J4:J25,0),5)</f>
        <v>100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73">
        <f>RANK(F24,$F$4:$F$25,1)+COUNTIF($F$4:F24,F24)-1</f>
        <v>17</v>
      </c>
      <c r="K24" s="13" t="str">
        <f>INDEX(B4:H25,MATCH(21,J4:J25,0),1)</f>
        <v>Kolbuszowa</v>
      </c>
      <c r="L24" s="12">
        <f>INDEX(B4:H25,MATCH(21,J4:J25,0),5)</f>
        <v>100</v>
      </c>
    </row>
    <row r="25" spans="1:12" x14ac:dyDescent="0.25">
      <c r="A25" s="64">
        <v>22</v>
      </c>
      <c r="B25" s="66" t="s">
        <v>133</v>
      </c>
      <c r="C25" s="12">
        <f>SUM(P__!S48)</f>
        <v>85.222608146510893</v>
      </c>
      <c r="D25" s="12">
        <f>SUM(P__!T48)</f>
        <v>69.614243323442139</v>
      </c>
      <c r="E25" s="12">
        <f>SUM(P__!U48)</f>
        <v>93.16996871741398</v>
      </c>
      <c r="F25" s="60">
        <f>SUMIF(P__!V48,"&gt;1",(P__!V48))</f>
        <v>94.199999999999989</v>
      </c>
      <c r="G25" s="12">
        <f>SUM(P__!W48)</f>
        <v>96.961538461538467</v>
      </c>
      <c r="H25" s="12">
        <f>SUM(P__!X48)</f>
        <v>90.231660231660229</v>
      </c>
      <c r="I25" s="13">
        <v>1800</v>
      </c>
      <c r="J25" s="73">
        <f>RANK(F25,$F$4:$F$25,1)+COUNTIF($F$4:F25,F25)-1</f>
        <v>10</v>
      </c>
      <c r="K25" s="13" t="str">
        <f>INDEX(B4:H25,MATCH(22,J4:J25,0),1)</f>
        <v>Lubaczów</v>
      </c>
      <c r="L25" s="12">
        <f>INDEX(B4:H25,MATCH(22,J4:J25,0),5)</f>
        <v>100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  <c r="D28" s="90"/>
      <c r="E28" s="90"/>
      <c r="F28" s="90"/>
      <c r="G28" s="90"/>
      <c r="H28" s="90"/>
      <c r="I28" s="90"/>
      <c r="J28" s="63"/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200">
        <v>4</v>
      </c>
      <c r="B30" s="201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F4:F25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191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SUM(P__!S27)</f>
        <v>88.356164383561648</v>
      </c>
      <c r="D4" s="12">
        <f>SUM(P__!T27)</f>
        <v>88.888888888888886</v>
      </c>
      <c r="E4" s="12">
        <f>SUM(P__!U27)</f>
        <v>100</v>
      </c>
      <c r="F4" s="12">
        <f>SUMIF(P__!V27,"&gt;1",(P__!V27))</f>
        <v>100</v>
      </c>
      <c r="G4" s="60">
        <f>SUM(P__!W27)</f>
        <v>100</v>
      </c>
      <c r="H4" s="12">
        <f>SUM(P__!X27)</f>
        <v>100</v>
      </c>
      <c r="I4" s="13">
        <v>1801</v>
      </c>
      <c r="J4" s="73">
        <f>RANK(G4,$G$4:$G$25,1)+COUNTIF($G$4:G4,G4)-1</f>
        <v>21</v>
      </c>
      <c r="K4" s="13" t="str">
        <f>INDEX(B4:H25,MATCH(1,J4:J25,0),1)</f>
        <v>Lubaczów</v>
      </c>
      <c r="L4" s="12">
        <f>INDEX(B4:H25,MATCH(1,J4:J25,0),6)</f>
        <v>88.333333333333329</v>
      </c>
    </row>
    <row r="5" spans="1:12" x14ac:dyDescent="0.25">
      <c r="A5" s="64">
        <v>2</v>
      </c>
      <c r="B5" s="13" t="s">
        <v>105</v>
      </c>
      <c r="C5" s="12">
        <f>SUM(P__!S28)</f>
        <v>92.032967032967022</v>
      </c>
      <c r="D5" s="12">
        <f>SUM(P__!T28)</f>
        <v>97.252747252747255</v>
      </c>
      <c r="E5" s="12">
        <f>SUM(P__!U28)</f>
        <v>98.930481283422452</v>
      </c>
      <c r="F5" s="12">
        <f>SUMIF(P__!V28,"&gt;1",(P__!V28))</f>
        <v>100</v>
      </c>
      <c r="G5" s="60">
        <f>SUM(P__!W28)</f>
        <v>98.412698412698404</v>
      </c>
      <c r="H5" s="12">
        <f>SUM(P__!X28)</f>
        <v>97.65625</v>
      </c>
      <c r="I5" s="13">
        <v>1802</v>
      </c>
      <c r="J5" s="73">
        <f>RANK(G5,$G$4:$G$25,1)+COUNTIF($G$4:G5,G5)-1</f>
        <v>13</v>
      </c>
      <c r="K5" s="66" t="str">
        <f>INDEX(B4:H25,MATCH(2,J4:J25,0),1)</f>
        <v>Ropczyce</v>
      </c>
      <c r="L5" s="12">
        <f>INDEX(B4:H25,MATCH(2,J4:J25,0),6)</f>
        <v>91.17647058823529</v>
      </c>
    </row>
    <row r="6" spans="1:12" x14ac:dyDescent="0.25">
      <c r="A6" s="64">
        <v>3</v>
      </c>
      <c r="B6" s="13" t="s">
        <v>106</v>
      </c>
      <c r="C6" s="12">
        <f>SUM(P__!S29)</f>
        <v>78.55421686746989</v>
      </c>
      <c r="D6" s="12">
        <f>SUM(P__!T29)</f>
        <v>46.341463414634148</v>
      </c>
      <c r="E6" s="12">
        <f>SUM(P__!U29)</f>
        <v>98.804780876494021</v>
      </c>
      <c r="F6" s="12">
        <f>SUMIF(P__!V29,"&gt;1",(P__!V29))</f>
        <v>90.697674418604649</v>
      </c>
      <c r="G6" s="60">
        <f>SUM(P__!W29)</f>
        <v>100</v>
      </c>
      <c r="H6" s="12">
        <f>SUM(P__!X29)</f>
        <v>96.850393700787393</v>
      </c>
      <c r="I6" s="13">
        <v>1803</v>
      </c>
      <c r="J6" s="73">
        <f>RANK(G6,$G$4:$G$25,1)+COUNTIF($G$4:G6,G6)-1</f>
        <v>22</v>
      </c>
      <c r="K6" s="66" t="str">
        <f>INDEX(B4:H25,MATCH(3,J4:J25,0),1)</f>
        <v>Nisko</v>
      </c>
      <c r="L6" s="12">
        <f>INDEX(B4:H25,MATCH(3,J4:J25,0),6)</f>
        <v>92.424242424242422</v>
      </c>
    </row>
    <row r="7" spans="1:12" x14ac:dyDescent="0.25">
      <c r="A7" s="64">
        <v>4</v>
      </c>
      <c r="B7" s="13" t="s">
        <v>107</v>
      </c>
      <c r="C7" s="12">
        <f>SUM(P__!S30)</f>
        <v>88.018433179723502</v>
      </c>
      <c r="D7" s="12">
        <f>SUM(P__!T30)</f>
        <v>93.137254901960787</v>
      </c>
      <c r="E7" s="12">
        <f>SUM(P__!U30)</f>
        <v>100</v>
      </c>
      <c r="F7" s="12">
        <f>SUMIF(P__!V30,"&gt;1",(P__!V30))</f>
        <v>99.33554817275747</v>
      </c>
      <c r="G7" s="60">
        <f>SUM(P__!W30)</f>
        <v>99.029126213592235</v>
      </c>
      <c r="H7" s="12">
        <f>SUM(P__!X30)</f>
        <v>98.94736842105263</v>
      </c>
      <c r="I7" s="13">
        <v>1804</v>
      </c>
      <c r="J7" s="73">
        <f>RANK(G7,$G$4:$G$25,1)+COUNTIF($G$4:G7,G7)-1</f>
        <v>19</v>
      </c>
      <c r="K7" s="66" t="str">
        <f>INDEX(B4:H25,MATCH(4,J4:J25,0),1)</f>
        <v>Przemyśl</v>
      </c>
      <c r="L7" s="12">
        <f>INDEX(B4:H25,MATCH(4,J4:J25,0),6)</f>
        <v>92.546583850931668</v>
      </c>
    </row>
    <row r="8" spans="1:12" x14ac:dyDescent="0.25">
      <c r="A8" s="64">
        <v>5</v>
      </c>
      <c r="B8" s="13" t="s">
        <v>108</v>
      </c>
      <c r="C8" s="12">
        <f>SUM(P__!S31)</f>
        <v>81.145584725536992</v>
      </c>
      <c r="D8" s="12">
        <f>SUM(P__!T31)</f>
        <v>18.9873417721519</v>
      </c>
      <c r="E8" s="12">
        <f>SUM(P__!U31)</f>
        <v>89.82300884955751</v>
      </c>
      <c r="F8" s="9">
        <f>SUMIF(P__!V31,"&gt;1",(P__!V31))</f>
        <v>0</v>
      </c>
      <c r="G8" s="60">
        <f>SUM(P__!W31)</f>
        <v>98.550724637681171</v>
      </c>
      <c r="H8" s="12">
        <f>SUM(P__!X31)</f>
        <v>84.511784511784512</v>
      </c>
      <c r="I8" s="13">
        <v>1805</v>
      </c>
      <c r="J8" s="73">
        <f>RANK(G8,$G$4:$G$25,1)+COUNTIF($G$4:G8,G8)-1</f>
        <v>16</v>
      </c>
      <c r="K8" s="66" t="str">
        <f>INDEX(B4:H25,MATCH(5,J4:J25,0),1)</f>
        <v>Przeworsk</v>
      </c>
      <c r="L8" s="12">
        <f>INDEX(B4:H25,MATCH(5,J4:J25,0),6)</f>
        <v>95.402298850574709</v>
      </c>
    </row>
    <row r="9" spans="1:12" x14ac:dyDescent="0.25">
      <c r="A9" s="64">
        <v>6</v>
      </c>
      <c r="B9" s="13" t="s">
        <v>109</v>
      </c>
      <c r="C9" s="12">
        <f>SUM(P__!S32)</f>
        <v>94.642857142857139</v>
      </c>
      <c r="D9" s="12">
        <f>SUM(P__!T32)</f>
        <v>73.239436619718319</v>
      </c>
      <c r="E9" s="12">
        <f>SUM(P__!U32)</f>
        <v>97.368421052631575</v>
      </c>
      <c r="F9" s="12">
        <f>SUMIF(P__!V32,"&gt;1",(P__!V32))</f>
        <v>100</v>
      </c>
      <c r="G9" s="60">
        <f>SUM(P__!W32)</f>
        <v>98.412698412698404</v>
      </c>
      <c r="H9" s="12">
        <f>SUM(P__!X32)</f>
        <v>98.275862068965509</v>
      </c>
      <c r="I9" s="13">
        <v>1806</v>
      </c>
      <c r="J9" s="73">
        <f>RANK(G9,$G$4:$G$25,1)+COUNTIF($G$4:G9,G9)-1</f>
        <v>14</v>
      </c>
      <c r="K9" s="66" t="str">
        <f>INDEX(B4:H25,MATCH(6,J4:J25,0),1)</f>
        <v>Lesko</v>
      </c>
      <c r="L9" s="12">
        <f>INDEX(B4:H25,MATCH(6,J4:J25,0),6)</f>
        <v>96.428571428571431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RANK(G10,$G$4:$G$25,1)+COUNTIF($G$4:G10,G10)-1</f>
        <v>18</v>
      </c>
      <c r="K10" s="66" t="str">
        <f>INDEX(B4:H25,MATCH(7,J4:J25,0),1)</f>
        <v>Podkarpacie</v>
      </c>
      <c r="L10" s="12">
        <f>INDEX(B4:H25,MATCH(7,J4:J25,0),6)</f>
        <v>96.961538461538467</v>
      </c>
    </row>
    <row r="11" spans="1:12" x14ac:dyDescent="0.25">
      <c r="A11" s="64">
        <v>8</v>
      </c>
      <c r="B11" s="13" t="s">
        <v>111</v>
      </c>
      <c r="C11" s="12">
        <f>SUM(P__!S34)</f>
        <v>91.231028667790895</v>
      </c>
      <c r="D11" s="12">
        <f>SUM(P__!T34)</f>
        <v>79.452054794520549</v>
      </c>
      <c r="E11" s="12">
        <f>SUM(P__!U34)</f>
        <v>96.296296296296291</v>
      </c>
      <c r="F11" s="12">
        <f>SUMIF(P__!V34,"&gt;1",(P__!V34))</f>
        <v>98.461538461538467</v>
      </c>
      <c r="G11" s="60">
        <f>SUM(P__!W34)</f>
        <v>98.529411764705884</v>
      </c>
      <c r="H11" s="12">
        <f>SUM(P__!X34)</f>
        <v>93.975903614457835</v>
      </c>
      <c r="I11" s="13">
        <v>1808</v>
      </c>
      <c r="J11" s="73">
        <f>RANK(G11,$G$4:$G$25,1)+COUNTIF($G$4:G11,G11)-1</f>
        <v>15</v>
      </c>
      <c r="K11" s="66" t="str">
        <f>INDEX(B4:H25,MATCH(8,J4:J25,0),1)</f>
        <v>Mielec</v>
      </c>
      <c r="L11" s="12">
        <f>INDEX(B4:H25,MATCH(8,J4:J25,0),6)</f>
        <v>97.297297297297305</v>
      </c>
    </row>
    <row r="12" spans="1:12" x14ac:dyDescent="0.25">
      <c r="A12" s="64">
        <v>9</v>
      </c>
      <c r="B12" s="13" t="s">
        <v>112</v>
      </c>
      <c r="C12" s="12">
        <f>SUM(P__!S35)</f>
        <v>85.754985754985753</v>
      </c>
      <c r="D12" s="12">
        <f>SUM(P__!T35)</f>
        <v>100</v>
      </c>
      <c r="E12" s="12">
        <f>SUM(P__!U35)</f>
        <v>96.629213483146074</v>
      </c>
      <c r="F12" s="12">
        <f>SUMIF(P__!V35,"&gt;1",(P__!V35))</f>
        <v>100</v>
      </c>
      <c r="G12" s="60">
        <f>SUM(P__!W35)</f>
        <v>88.333333333333329</v>
      </c>
      <c r="H12" s="12">
        <f>SUM(P__!X35)</f>
        <v>95.454545454545453</v>
      </c>
      <c r="I12" s="13">
        <v>1809</v>
      </c>
      <c r="J12" s="73">
        <f>RANK(G12,$G$4:$G$25,1)+COUNTIF($G$4:G12,G12)-1</f>
        <v>1</v>
      </c>
      <c r="K12" s="66" t="str">
        <f>INDEX(B4:H25,MATCH(9,J4:J25,0),1)</f>
        <v>Stalowa Wola</v>
      </c>
      <c r="L12" s="12">
        <f>INDEX(B4:H25,MATCH(9,J4:J25,0),6)</f>
        <v>97.560975609756099</v>
      </c>
    </row>
    <row r="13" spans="1:12" x14ac:dyDescent="0.25">
      <c r="A13" s="64">
        <v>10</v>
      </c>
      <c r="B13" s="13" t="s">
        <v>113</v>
      </c>
      <c r="C13" s="12">
        <f>SUM(P__!S36)</f>
        <v>83.375959079283888</v>
      </c>
      <c r="D13" s="12">
        <f>SUM(P__!T36)</f>
        <v>60</v>
      </c>
      <c r="E13" s="12">
        <f>SUM(P__!U36)</f>
        <v>80.116959064327489</v>
      </c>
      <c r="F13" s="12">
        <f>SUMIF(P__!V36,"&gt;1",(P__!V36))</f>
        <v>98.734177215189874</v>
      </c>
      <c r="G13" s="60">
        <f>SUM(P__!W36)</f>
        <v>99.224806201550393</v>
      </c>
      <c r="H13" s="12">
        <f>SUM(P__!X36)</f>
        <v>96.907216494845358</v>
      </c>
      <c r="I13" s="13">
        <v>1810</v>
      </c>
      <c r="J13" s="73">
        <f>RANK(G13,$G$4:$G$25,1)+COUNTIF($G$4:G13,G13)-1</f>
        <v>20</v>
      </c>
      <c r="K13" s="66" t="str">
        <f>INDEX(B4:H25,MATCH(10,J4:J25,0),1)</f>
        <v>Sanok</v>
      </c>
      <c r="L13" s="12">
        <f>INDEX(B4:H25,MATCH(10,J4:J25,0),6)</f>
        <v>97.65625</v>
      </c>
    </row>
    <row r="14" spans="1:12" x14ac:dyDescent="0.25">
      <c r="A14" s="64">
        <v>11</v>
      </c>
      <c r="B14" s="13" t="s">
        <v>114</v>
      </c>
      <c r="C14" s="12">
        <f>SUM(P__!S37)</f>
        <v>86.136363636363626</v>
      </c>
      <c r="D14" s="12">
        <f>SUM(P__!T37)</f>
        <v>71.578947368421055</v>
      </c>
      <c r="E14" s="12">
        <f>SUM(P__!U37)</f>
        <v>87.755102040816325</v>
      </c>
      <c r="F14" s="12">
        <f>SUMIF(P__!V37,"&gt;1",(P__!V37))</f>
        <v>98.507462686567166</v>
      </c>
      <c r="G14" s="60">
        <f>SUM(P__!W37)</f>
        <v>97.297297297297305</v>
      </c>
      <c r="H14" s="12">
        <f>SUM(P__!X37)</f>
        <v>90.579710144927532</v>
      </c>
      <c r="I14" s="13">
        <v>1811</v>
      </c>
      <c r="J14" s="73">
        <f>RANK(G14,$G$4:$G$25,1)+COUNTIF($G$4:G14,G14)-1</f>
        <v>8</v>
      </c>
      <c r="K14" s="66" t="str">
        <f>INDEX(B4:H25,MATCH(11,J4:J25,0),1)</f>
        <v>Rzeszów</v>
      </c>
      <c r="L14" s="12">
        <f>INDEX(B4:H25,MATCH(11,J4:J25,0),6)</f>
        <v>98.194945848375454</v>
      </c>
    </row>
    <row r="15" spans="1:12" x14ac:dyDescent="0.25">
      <c r="A15" s="64">
        <v>12</v>
      </c>
      <c r="B15" s="13" t="s">
        <v>115</v>
      </c>
      <c r="C15" s="12">
        <f>SUM(P__!S38)</f>
        <v>68.304668304668297</v>
      </c>
      <c r="D15" s="12">
        <f>SUM(P__!T38)</f>
        <v>44.31818181818182</v>
      </c>
      <c r="E15" s="12">
        <f>SUM(P__!U38)</f>
        <v>91.746031746031747</v>
      </c>
      <c r="F15" s="12">
        <f>SUMIF(P__!V38,"&gt;1",(P__!V38))</f>
        <v>68.75</v>
      </c>
      <c r="G15" s="60">
        <f>SUM(P__!W38)</f>
        <v>92.424242424242422</v>
      </c>
      <c r="H15" s="12">
        <f>SUM(P__!X38)</f>
        <v>84.337349397590373</v>
      </c>
      <c r="I15" s="13">
        <v>1812</v>
      </c>
      <c r="J15" s="73">
        <f>RANK(G15,$G$4:$G$25,1)+COUNTIF($G$4:G15,G15)-1</f>
        <v>3</v>
      </c>
      <c r="K15" s="66" t="str">
        <f>INDEX(B4:H25,MATCH(12,J4:J25,0),1)</f>
        <v>Strzyżów</v>
      </c>
      <c r="L15" s="12">
        <f>INDEX(B4:H25,MATCH(12,J4:J25,0),6)</f>
        <v>98.387096774193552</v>
      </c>
    </row>
    <row r="16" spans="1:12" x14ac:dyDescent="0.25">
      <c r="A16" s="64">
        <v>13</v>
      </c>
      <c r="B16" s="13" t="s">
        <v>116</v>
      </c>
      <c r="C16" s="12">
        <f>SUM(P__!S39)</f>
        <v>86.597938144329902</v>
      </c>
      <c r="D16" s="12">
        <f>SUM(P__!T39)</f>
        <v>90.140845070422543</v>
      </c>
      <c r="E16" s="12">
        <f>SUM(P__!U39)</f>
        <v>88.260869565217391</v>
      </c>
      <c r="F16" s="12">
        <f>SUMIF(P__!V39,"&gt;1",(P__!V39))</f>
        <v>88.188976377952756</v>
      </c>
      <c r="G16" s="60">
        <f>SUM(P__!W39)</f>
        <v>95.402298850574709</v>
      </c>
      <c r="H16" s="12">
        <f>SUM(P__!X39)</f>
        <v>65</v>
      </c>
      <c r="I16" s="13">
        <v>1814</v>
      </c>
      <c r="J16" s="74">
        <f>RANK(G16,$G$4:$G$25,1)+COUNTIF($G$4:G16,G16)-1</f>
        <v>5</v>
      </c>
      <c r="K16" s="75" t="str">
        <f>INDEX(B4:H25,MATCH(13,J4:J25,0),1)</f>
        <v>Brzozów</v>
      </c>
      <c r="L16" s="12">
        <f>INDEX(B4:H25,MATCH(13,J4:J25,0),6)</f>
        <v>98.412698412698404</v>
      </c>
    </row>
    <row r="17" spans="1:12" x14ac:dyDescent="0.25">
      <c r="A17" s="64">
        <v>14</v>
      </c>
      <c r="B17" s="13" t="s">
        <v>117</v>
      </c>
      <c r="C17" s="12">
        <f>SUM(P__!S40)</f>
        <v>82.027649769585253</v>
      </c>
      <c r="D17" s="12">
        <f>SUM(P__!T40)</f>
        <v>56.25</v>
      </c>
      <c r="E17" s="12">
        <f>SUM(P__!U40)</f>
        <v>77.5</v>
      </c>
      <c r="F17" s="12">
        <f>SUMIF(P__!V40,"&gt;1",(P__!V40))</f>
        <v>93.61702127659575</v>
      </c>
      <c r="G17" s="60">
        <f>SUM(P__!W40)</f>
        <v>91.17647058823529</v>
      </c>
      <c r="H17" s="12">
        <f>SUM(P__!X40)</f>
        <v>84.251968503937007</v>
      </c>
      <c r="I17" s="13">
        <v>1815</v>
      </c>
      <c r="J17" s="74">
        <f>RANK(G17,$G$4:$G$25,1)+COUNTIF($G$4:G17,G17)-1</f>
        <v>2</v>
      </c>
      <c r="K17" s="75" t="str">
        <f>INDEX(B4:H25,MATCH(14,J4:J25,0),1)</f>
        <v>Kolbuszowa</v>
      </c>
      <c r="L17" s="12">
        <f>INDEX(B4:H25,MATCH(14,J4:J25,0),6)</f>
        <v>98.412698412698404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73">
        <f>RANK(G18,$G$4:$G$25,1)+COUNTIF($G$4:G18,G18)-1</f>
        <v>11</v>
      </c>
      <c r="K18" s="13" t="str">
        <f>INDEX(B4:H25,MATCH(15,J4:J25,0),1)</f>
        <v>Leżajsk</v>
      </c>
      <c r="L18" s="12">
        <f>INDEX(B4:H25,MATCH(15,J4:J25,0),6)</f>
        <v>98.529411764705884</v>
      </c>
    </row>
    <row r="19" spans="1:12" x14ac:dyDescent="0.25">
      <c r="A19" s="64">
        <v>16</v>
      </c>
      <c r="B19" s="13" t="s">
        <v>119</v>
      </c>
      <c r="C19" s="12">
        <f>SUM(P__!S42)</f>
        <v>82.954545454545453</v>
      </c>
      <c r="D19" s="12">
        <f>SUM(P__!T42)</f>
        <v>38.70967741935484</v>
      </c>
      <c r="E19" s="12">
        <f>SUM(P__!U42)</f>
        <v>82.383419689119179</v>
      </c>
      <c r="F19" s="12">
        <f>SUMIF(P__!V42,"&gt;1",(P__!V42))</f>
        <v>73.333333333333329</v>
      </c>
      <c r="G19" s="60">
        <f>SUM(P__!W42)</f>
        <v>97.65625</v>
      </c>
      <c r="H19" s="12">
        <f>SUM(P__!X42)</f>
        <v>91.791044776119406</v>
      </c>
      <c r="I19" s="13">
        <v>1817</v>
      </c>
      <c r="J19" s="58">
        <f>RANK(G19,$G$4:$G$25,1)+COUNTIF($G$4:G19,G19)-1</f>
        <v>10</v>
      </c>
      <c r="K19" s="95" t="str">
        <f>INDEX(B4:H25,MATCH(16,J4:J25,0),1)</f>
        <v>Jasło</v>
      </c>
      <c r="L19" s="60">
        <f>INDEX(B4:H25,MATCH(16,J4:J25,0),6)</f>
        <v>98.550724637681171</v>
      </c>
    </row>
    <row r="20" spans="1:12" x14ac:dyDescent="0.25">
      <c r="A20" s="64">
        <v>17</v>
      </c>
      <c r="B20" s="13" t="s">
        <v>120</v>
      </c>
      <c r="C20" s="12">
        <f>SUM(P__!S43)</f>
        <v>84.331797235023046</v>
      </c>
      <c r="D20" s="12">
        <f>SUM(P__!T43)</f>
        <v>85.810810810810807</v>
      </c>
      <c r="E20" s="12">
        <f>SUM(P__!U43)</f>
        <v>98.561151079136692</v>
      </c>
      <c r="F20" s="12">
        <f>SUMIF(P__!V43,"&gt;1",(P__!V43))</f>
        <v>86.956521739130437</v>
      </c>
      <c r="G20" s="60">
        <f>SUM(P__!W43)</f>
        <v>97.560975609756099</v>
      </c>
      <c r="H20" s="12">
        <f>SUM(P__!X43)</f>
        <v>91.891891891891902</v>
      </c>
      <c r="I20" s="13">
        <v>1818</v>
      </c>
      <c r="J20" s="73">
        <f>RANK(G20,$G$4:$G$25,1)+COUNTIF($G$4:G20,G20)-1</f>
        <v>9</v>
      </c>
      <c r="K20" s="13" t="str">
        <f>INDEX(B4:H25,MATCH(17,J4:J25,0),1)</f>
        <v>Tarnobrzeg</v>
      </c>
      <c r="L20" s="12">
        <f>INDEX(B4:H25,MATCH(17,J4:J25,0),6)</f>
        <v>98.666666666666671</v>
      </c>
    </row>
    <row r="21" spans="1:12" x14ac:dyDescent="0.25">
      <c r="A21" s="64">
        <v>18</v>
      </c>
      <c r="B21" s="13" t="s">
        <v>121</v>
      </c>
      <c r="C21" s="12">
        <f>SUM(P__!S44)</f>
        <v>90.527950310559007</v>
      </c>
      <c r="D21" s="12">
        <f>SUM(P__!T44)</f>
        <v>62.142857142857146</v>
      </c>
      <c r="E21" s="12">
        <f>SUM(P__!U44)</f>
        <v>94.285714285714278</v>
      </c>
      <c r="F21" s="12">
        <f>SUMIF(P__!V44,"&gt;1",(P__!V44))</f>
        <v>96.774193548387103</v>
      </c>
      <c r="G21" s="60">
        <f>SUM(P__!W44)</f>
        <v>98.387096774193552</v>
      </c>
      <c r="H21" s="12">
        <f>SUM(P__!X44)</f>
        <v>80.208333333333343</v>
      </c>
      <c r="I21" s="13">
        <v>1819</v>
      </c>
      <c r="J21" s="73">
        <f>RANK(G21,$G$4:$G$25,1)+COUNTIF($G$4:G21,G21)-1</f>
        <v>12</v>
      </c>
      <c r="K21" s="13" t="str">
        <f>INDEX(B4:H25,MATCH(18,J4:J25,0),1)</f>
        <v>Krosno</v>
      </c>
      <c r="L21" s="12">
        <f>INDEX(B4:H25,MATCH(18,J4:J25,0),6)</f>
        <v>98.91304347826086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73">
        <f>RANK(G22,$G$4:$G$25,1)+COUNTIF($G$4:G22,G22)-1</f>
        <v>17</v>
      </c>
      <c r="K22" s="13" t="str">
        <f>INDEX(B4:H25,MATCH(19,J4:J25,0),1)</f>
        <v>Jarosław</v>
      </c>
      <c r="L22" s="12">
        <f>INDEX(B4:H25,MATCH(19,J4:J25,0),6)</f>
        <v>99.029126213592235</v>
      </c>
    </row>
    <row r="23" spans="1:12" x14ac:dyDescent="0.25">
      <c r="A23" s="64">
        <v>20</v>
      </c>
      <c r="B23" s="13" t="s">
        <v>123</v>
      </c>
      <c r="C23" s="12">
        <f>SUM(P__!S46)</f>
        <v>92.25352112676056</v>
      </c>
      <c r="D23" s="12">
        <f>SUM(P__!T46)</f>
        <v>91.666666666666657</v>
      </c>
      <c r="E23" s="12">
        <f>SUM(P__!U46)</f>
        <v>98.4375</v>
      </c>
      <c r="F23" s="12">
        <f>SUMIF(P__!V46,"&gt;1",(P__!V46))</f>
        <v>92</v>
      </c>
      <c r="G23" s="60">
        <f>SUM(P__!W46)</f>
        <v>96.428571428571431</v>
      </c>
      <c r="H23" s="12">
        <f>SUM(P__!X46)</f>
        <v>82.35294117647058</v>
      </c>
      <c r="I23" s="13">
        <v>1821</v>
      </c>
      <c r="J23" s="73">
        <f>RANK(G23,$G$4:$G$25,1)+COUNTIF($G$4:G23,G23)-1</f>
        <v>6</v>
      </c>
      <c r="K23" s="13" t="str">
        <f>INDEX(B4:H25,MATCH(20,J4:J25,0),1)</f>
        <v>Łańcut</v>
      </c>
      <c r="L23" s="12">
        <f>INDEX(B4:H25,MATCH(20,J4:J25,0),6)</f>
        <v>99.224806201550393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73">
        <f>RANK(G24,$G$4:$G$25,1)+COUNTIF($G$4:G24,G24)-1</f>
        <v>4</v>
      </c>
      <c r="K24" s="13" t="str">
        <f>INDEX(B4:H25,MATCH(21,J4:J25,0),1)</f>
        <v>Ustrzyki Dolne</v>
      </c>
      <c r="L24" s="12">
        <f>INDEX(B4:H25,MATCH(21,J4:J25,0),6)</f>
        <v>100</v>
      </c>
    </row>
    <row r="25" spans="1:12" x14ac:dyDescent="0.25">
      <c r="A25" s="64">
        <v>22</v>
      </c>
      <c r="B25" s="66" t="s">
        <v>133</v>
      </c>
      <c r="C25" s="12">
        <f>SUM(P__!S48)</f>
        <v>85.222608146510893</v>
      </c>
      <c r="D25" s="12">
        <f>SUM(P__!T48)</f>
        <v>69.614243323442139</v>
      </c>
      <c r="E25" s="12">
        <f>SUM(P__!U48)</f>
        <v>93.16996871741398</v>
      </c>
      <c r="F25" s="12">
        <f>SUMIF(P__!V48,"&gt;1",(P__!V48))</f>
        <v>94.199999999999989</v>
      </c>
      <c r="G25" s="60">
        <f>SUM(P__!W48)</f>
        <v>96.961538461538467</v>
      </c>
      <c r="H25" s="12">
        <f>SUM(P__!X48)</f>
        <v>90.231660231660229</v>
      </c>
      <c r="I25" s="13">
        <v>1800</v>
      </c>
      <c r="J25" s="73">
        <f>RANK(G25,$G$4:$G$25,1)+COUNTIF($G$4:G25,G25)-1</f>
        <v>7</v>
      </c>
      <c r="K25" s="13" t="str">
        <f>INDEX(B4:H25,MATCH(22,J4:J25,0),1)</f>
        <v>Dębica</v>
      </c>
      <c r="L25" s="12">
        <f>INDEX(B4:H25,MATCH(22,J4:J25,0),6)</f>
        <v>100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  <c r="D28" s="90"/>
      <c r="E28" s="90"/>
      <c r="F28" s="90"/>
      <c r="G28" s="90"/>
      <c r="H28" s="90"/>
      <c r="I28" s="90"/>
      <c r="J28" s="63"/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200">
        <v>5</v>
      </c>
      <c r="B31" s="201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G4:G25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11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180</v>
      </c>
    </row>
    <row r="2" spans="1:12" x14ac:dyDescent="0.25">
      <c r="A2" s="62" t="s">
        <v>132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SUM(P__!S27)</f>
        <v>88.356164383561648</v>
      </c>
      <c r="D4" s="12">
        <f>SUM(P__!T27)</f>
        <v>88.888888888888886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60">
        <f>SUM(P__!X27)</f>
        <v>100</v>
      </c>
      <c r="I4" s="13">
        <v>1801</v>
      </c>
      <c r="J4" s="73">
        <f>RANK(H4,H4:H25,1)</f>
        <v>22</v>
      </c>
      <c r="K4" s="13" t="str">
        <f>INDEX(B4:H25,MATCH(1,J4:J25,0),1)</f>
        <v>Przeworsk</v>
      </c>
      <c r="L4" s="12">
        <f>INDEX(B4:H25,MATCH(1,J4:J25,0),7)</f>
        <v>65</v>
      </c>
    </row>
    <row r="5" spans="1:12" x14ac:dyDescent="0.25">
      <c r="A5" s="64">
        <v>2</v>
      </c>
      <c r="B5" s="13" t="s">
        <v>105</v>
      </c>
      <c r="C5" s="12">
        <f>SUM(P__!S28)</f>
        <v>92.032967032967022</v>
      </c>
      <c r="D5" s="12">
        <f>SUM(P__!T28)</f>
        <v>97.252747252747255</v>
      </c>
      <c r="E5" s="12">
        <f>SUM(P__!U28)</f>
        <v>98.930481283422452</v>
      </c>
      <c r="F5" s="12">
        <f>SUMIF(P__!V28,"&gt;1",(P__!V28))</f>
        <v>100</v>
      </c>
      <c r="G5" s="12">
        <f>SUM(P__!W28)</f>
        <v>98.412698412698404</v>
      </c>
      <c r="H5" s="60">
        <f>SUM(P__!X28)</f>
        <v>97.65625</v>
      </c>
      <c r="I5" s="13">
        <v>1802</v>
      </c>
      <c r="J5" s="73">
        <f>RANK(H5,H4:H25,1)</f>
        <v>19</v>
      </c>
      <c r="K5" s="66" t="str">
        <f>INDEX(B4:H25,MATCH(2,J4:J25,0),1)</f>
        <v>Strzyżów</v>
      </c>
      <c r="L5" s="12">
        <f>INDEX(B4:H25,MATCH(2,J4:J25,0),7)</f>
        <v>80.208333333333343</v>
      </c>
    </row>
    <row r="6" spans="1:12" x14ac:dyDescent="0.25">
      <c r="A6" s="64">
        <v>3</v>
      </c>
      <c r="B6" s="13" t="s">
        <v>106</v>
      </c>
      <c r="C6" s="12">
        <f>SUM(P__!S29)</f>
        <v>78.55421686746989</v>
      </c>
      <c r="D6" s="12">
        <f>SUM(P__!T29)</f>
        <v>46.341463414634148</v>
      </c>
      <c r="E6" s="12">
        <f>SUM(P__!U29)</f>
        <v>98.804780876494021</v>
      </c>
      <c r="F6" s="12">
        <f>SUMIF(P__!V29,"&gt;1",(P__!V29))</f>
        <v>90.697674418604649</v>
      </c>
      <c r="G6" s="12">
        <f>SUM(P__!W29)</f>
        <v>100</v>
      </c>
      <c r="H6" s="60">
        <f>SUM(P__!X29)</f>
        <v>96.850393700787393</v>
      </c>
      <c r="I6" s="13">
        <v>1803</v>
      </c>
      <c r="J6" s="73">
        <f>RANK(H6,H4:H25,1)</f>
        <v>17</v>
      </c>
      <c r="K6" s="66" t="str">
        <f>INDEX(B4:H25,MATCH(3,J4:J25,0),1)</f>
        <v>Lesko</v>
      </c>
      <c r="L6" s="12">
        <f>INDEX(B4:H25,MATCH(3,J4:J25,0),7)</f>
        <v>82.35294117647058</v>
      </c>
    </row>
    <row r="7" spans="1:12" x14ac:dyDescent="0.25">
      <c r="A7" s="64">
        <v>4</v>
      </c>
      <c r="B7" s="13" t="s">
        <v>107</v>
      </c>
      <c r="C7" s="12">
        <f>SUM(P__!S30)</f>
        <v>88.018433179723502</v>
      </c>
      <c r="D7" s="12">
        <f>SUM(P__!T30)</f>
        <v>93.137254901960787</v>
      </c>
      <c r="E7" s="12">
        <f>SUM(P__!U30)</f>
        <v>100</v>
      </c>
      <c r="F7" s="12">
        <f>SUMIF(P__!V30,"&gt;1",(P__!V30))</f>
        <v>99.33554817275747</v>
      </c>
      <c r="G7" s="12">
        <f>SUM(P__!W30)</f>
        <v>99.029126213592235</v>
      </c>
      <c r="H7" s="60">
        <f>SUM(P__!X30)</f>
        <v>98.94736842105263</v>
      </c>
      <c r="I7" s="13">
        <v>1804</v>
      </c>
      <c r="J7" s="73">
        <f>RANK(H7,H4:H25,1)</f>
        <v>21</v>
      </c>
      <c r="K7" s="66" t="str">
        <f>INDEX(B4:H25,MATCH(4,J4:J25,0),1)</f>
        <v>Ropczyce</v>
      </c>
      <c r="L7" s="12">
        <f>INDEX(B4:H25,MATCH(4,J4:J25,0),7)</f>
        <v>84.251968503937007</v>
      </c>
    </row>
    <row r="8" spans="1:12" x14ac:dyDescent="0.25">
      <c r="A8" s="64">
        <v>5</v>
      </c>
      <c r="B8" s="13" t="s">
        <v>108</v>
      </c>
      <c r="C8" s="12">
        <f>SUM(P__!S31)</f>
        <v>81.145584725536992</v>
      </c>
      <c r="D8" s="12">
        <f>SUM(P__!T31)</f>
        <v>18.9873417721519</v>
      </c>
      <c r="E8" s="12">
        <f>SUM(P__!U31)</f>
        <v>89.82300884955751</v>
      </c>
      <c r="F8" s="9">
        <f>SUMIF(P__!V31,"&gt;1",(P__!V31))</f>
        <v>0</v>
      </c>
      <c r="G8" s="12">
        <f>SUM(P__!W31)</f>
        <v>98.550724637681171</v>
      </c>
      <c r="H8" s="60">
        <f>SUM(P__!X31)</f>
        <v>84.511784511784512</v>
      </c>
      <c r="I8" s="13">
        <v>1805</v>
      </c>
      <c r="J8" s="73">
        <f>RANK(H8,H4:H25,1)</f>
        <v>6</v>
      </c>
      <c r="K8" s="66" t="str">
        <f>INDEX(B4:H25,MATCH(5,J4:J25,0),1)</f>
        <v>Nisko</v>
      </c>
      <c r="L8" s="12">
        <f>INDEX(B4:H25,MATCH(5,J4:J25,0),7)</f>
        <v>84.337349397590373</v>
      </c>
    </row>
    <row r="9" spans="1:12" x14ac:dyDescent="0.25">
      <c r="A9" s="64">
        <v>6</v>
      </c>
      <c r="B9" s="13" t="s">
        <v>109</v>
      </c>
      <c r="C9" s="12">
        <f>SUM(P__!S32)</f>
        <v>94.642857142857139</v>
      </c>
      <c r="D9" s="12">
        <f>SUM(P__!T32)</f>
        <v>73.239436619718319</v>
      </c>
      <c r="E9" s="12">
        <f>SUM(P__!U32)</f>
        <v>97.368421052631575</v>
      </c>
      <c r="F9" s="12">
        <f>SUMIF(P__!V32,"&gt;1",(P__!V32))</f>
        <v>100</v>
      </c>
      <c r="G9" s="12">
        <f>SUM(P__!W32)</f>
        <v>98.412698412698404</v>
      </c>
      <c r="H9" s="60">
        <f>SUM(P__!X32)</f>
        <v>98.275862068965509</v>
      </c>
      <c r="I9" s="13">
        <v>1806</v>
      </c>
      <c r="J9" s="73">
        <f>RANK(H9,H4:H25,1)</f>
        <v>20</v>
      </c>
      <c r="K9" s="66" t="str">
        <f>INDEX(B4:H25,MATCH(6,J4:J25,0),1)</f>
        <v>Jasło</v>
      </c>
      <c r="L9" s="12">
        <f>INDEX(B4:H25,MATCH(6,J4:J25,0),7)</f>
        <v>84.511784511784512</v>
      </c>
    </row>
    <row r="10" spans="1:12" x14ac:dyDescent="0.25">
      <c r="A10" s="72">
        <v>7</v>
      </c>
      <c r="B10" s="70" t="s">
        <v>110</v>
      </c>
      <c r="C10" s="68">
        <f>SUM(P__!S33)</f>
        <v>84.098939929328623</v>
      </c>
      <c r="D10" s="68">
        <f>SUM(P__!T33)</f>
        <v>50.847457627118644</v>
      </c>
      <c r="E10" s="68">
        <f>SUM(P__!U33)</f>
        <v>100</v>
      </c>
      <c r="F10" s="68">
        <f>SUMIF(P__!V33,"&gt;1",(P__!V33))</f>
        <v>97.674418604651152</v>
      </c>
      <c r="G10" s="68">
        <f>SUM(P__!W33)</f>
        <v>98.91304347826086</v>
      </c>
      <c r="H10" s="68">
        <f>SUM(P__!X33)</f>
        <v>96.256684491978604</v>
      </c>
      <c r="I10" s="70" t="s">
        <v>181</v>
      </c>
      <c r="J10" s="73">
        <f>RANK(H10,H4:H25,1)</f>
        <v>16</v>
      </c>
      <c r="K10" s="66" t="str">
        <f>INDEX(B4:H25,MATCH(7,J4:J25,0),1)</f>
        <v>Rzeszów</v>
      </c>
      <c r="L10" s="12">
        <f>INDEX(B4:H25,MATCH(7,J4:J25,0),7)</f>
        <v>87.34693877551021</v>
      </c>
    </row>
    <row r="11" spans="1:12" x14ac:dyDescent="0.25">
      <c r="A11" s="64">
        <v>8</v>
      </c>
      <c r="B11" s="13" t="s">
        <v>111</v>
      </c>
      <c r="C11" s="12">
        <f>SUM(P__!S34)</f>
        <v>91.231028667790895</v>
      </c>
      <c r="D11" s="12">
        <f>SUM(P__!T34)</f>
        <v>79.452054794520549</v>
      </c>
      <c r="E11" s="12">
        <f>SUM(P__!U34)</f>
        <v>96.296296296296291</v>
      </c>
      <c r="F11" s="12">
        <f>SUMIF(P__!V34,"&gt;1",(P__!V34))</f>
        <v>98.461538461538467</v>
      </c>
      <c r="G11" s="12">
        <f>SUM(P__!W34)</f>
        <v>98.529411764705884</v>
      </c>
      <c r="H11" s="60">
        <f>SUM(P__!X34)</f>
        <v>93.975903614457835</v>
      </c>
      <c r="I11" s="13">
        <v>1808</v>
      </c>
      <c r="J11" s="73">
        <f>RANK(H11,H4:H25,1)</f>
        <v>14</v>
      </c>
      <c r="K11" s="66" t="str">
        <f>INDEX(B4:H25,MATCH(8,J4:J25,0),1)</f>
        <v>Przemyśl</v>
      </c>
      <c r="L11" s="12">
        <f>INDEX(B4:H25,MATCH(8,J4:J25,0),7)</f>
        <v>87.5</v>
      </c>
    </row>
    <row r="12" spans="1:12" x14ac:dyDescent="0.25">
      <c r="A12" s="64">
        <v>9</v>
      </c>
      <c r="B12" s="13" t="s">
        <v>112</v>
      </c>
      <c r="C12" s="12">
        <f>SUM(P__!S35)</f>
        <v>85.754985754985753</v>
      </c>
      <c r="D12" s="12">
        <f>SUM(P__!T35)</f>
        <v>100</v>
      </c>
      <c r="E12" s="12">
        <f>SUM(P__!U35)</f>
        <v>96.629213483146074</v>
      </c>
      <c r="F12" s="12">
        <f>SUMIF(P__!V35,"&gt;1",(P__!V35))</f>
        <v>100</v>
      </c>
      <c r="G12" s="12">
        <f>SUM(P__!W35)</f>
        <v>88.333333333333329</v>
      </c>
      <c r="H12" s="60">
        <f>SUM(P__!X35)</f>
        <v>95.454545454545453</v>
      </c>
      <c r="I12" s="13">
        <v>1809</v>
      </c>
      <c r="J12" s="73">
        <f>RANK(H12,H4:H25,1)</f>
        <v>15</v>
      </c>
      <c r="K12" s="66" t="str">
        <f>INDEX(B4:H25,MATCH(9,J4:J25,0),1)</f>
        <v>Podkarpacie</v>
      </c>
      <c r="L12" s="12">
        <f>INDEX(B4:H25,MATCH(9,J4:J25,0),7)</f>
        <v>90.231660231660229</v>
      </c>
    </row>
    <row r="13" spans="1:12" x14ac:dyDescent="0.25">
      <c r="A13" s="64">
        <v>10</v>
      </c>
      <c r="B13" s="13" t="s">
        <v>113</v>
      </c>
      <c r="C13" s="12">
        <f>SUM(P__!S36)</f>
        <v>83.375959079283888</v>
      </c>
      <c r="D13" s="12">
        <f>SUM(P__!T36)</f>
        <v>60</v>
      </c>
      <c r="E13" s="12">
        <f>SUM(P__!U36)</f>
        <v>80.116959064327489</v>
      </c>
      <c r="F13" s="12">
        <f>SUMIF(P__!V36,"&gt;1",(P__!V36))</f>
        <v>98.734177215189874</v>
      </c>
      <c r="G13" s="12">
        <f>SUM(P__!W36)</f>
        <v>99.224806201550393</v>
      </c>
      <c r="H13" s="60">
        <f>SUM(P__!X36)</f>
        <v>96.907216494845358</v>
      </c>
      <c r="I13" s="13">
        <v>1810</v>
      </c>
      <c r="J13" s="73">
        <f>RANK(H13,H4:H25,1)</f>
        <v>18</v>
      </c>
      <c r="K13" s="66" t="str">
        <f>INDEX(B4:H25,MATCH(10,J4:J25,0),1)</f>
        <v>Mielec</v>
      </c>
      <c r="L13" s="12">
        <f>INDEX(B4:H25,MATCH(10,J4:J25,0),7)</f>
        <v>90.579710144927532</v>
      </c>
    </row>
    <row r="14" spans="1:12" x14ac:dyDescent="0.25">
      <c r="A14" s="64">
        <v>11</v>
      </c>
      <c r="B14" s="13" t="s">
        <v>114</v>
      </c>
      <c r="C14" s="12">
        <f>SUM(P__!S37)</f>
        <v>86.136363636363626</v>
      </c>
      <c r="D14" s="12">
        <f>SUM(P__!T37)</f>
        <v>71.578947368421055</v>
      </c>
      <c r="E14" s="12">
        <f>SUM(P__!U37)</f>
        <v>87.755102040816325</v>
      </c>
      <c r="F14" s="12">
        <f>SUMIF(P__!V37,"&gt;1",(P__!V37))</f>
        <v>98.507462686567166</v>
      </c>
      <c r="G14" s="12">
        <f>SUM(P__!W37)</f>
        <v>97.297297297297305</v>
      </c>
      <c r="H14" s="60">
        <f>SUM(P__!X37)</f>
        <v>90.579710144927532</v>
      </c>
      <c r="I14" s="13">
        <v>1811</v>
      </c>
      <c r="J14" s="73">
        <f>RANK(H14,H4:H25,1)</f>
        <v>10</v>
      </c>
      <c r="K14" s="66" t="str">
        <f>INDEX(B4:H25,MATCH(11,J4:J25,0),1)</f>
        <v>Sanok</v>
      </c>
      <c r="L14" s="12">
        <f>INDEX(B4:H25,MATCH(11,J4:J25,0),7)</f>
        <v>91.791044776119406</v>
      </c>
    </row>
    <row r="15" spans="1:12" x14ac:dyDescent="0.25">
      <c r="A15" s="64">
        <v>12</v>
      </c>
      <c r="B15" s="13" t="s">
        <v>115</v>
      </c>
      <c r="C15" s="12">
        <f>SUM(P__!S38)</f>
        <v>68.304668304668297</v>
      </c>
      <c r="D15" s="12">
        <f>SUM(P__!T38)</f>
        <v>44.31818181818182</v>
      </c>
      <c r="E15" s="12">
        <f>SUM(P__!U38)</f>
        <v>91.746031746031747</v>
      </c>
      <c r="F15" s="12">
        <f>SUMIF(P__!V38,"&gt;1",(P__!V38))</f>
        <v>68.75</v>
      </c>
      <c r="G15" s="12">
        <f>SUM(P__!W38)</f>
        <v>92.424242424242422</v>
      </c>
      <c r="H15" s="60">
        <f>SUM(P__!X38)</f>
        <v>84.337349397590373</v>
      </c>
      <c r="I15" s="13">
        <v>1812</v>
      </c>
      <c r="J15" s="73">
        <f>RANK(H15,H4:H25,1)</f>
        <v>5</v>
      </c>
      <c r="K15" s="66" t="str">
        <f>INDEX(B4:H25,MATCH(12,J4:J25,0),1)</f>
        <v>Stalowa Wola</v>
      </c>
      <c r="L15" s="12">
        <f>INDEX(B4:H25,MATCH(12,J4:J25,0),7)</f>
        <v>91.891891891891902</v>
      </c>
    </row>
    <row r="16" spans="1:12" x14ac:dyDescent="0.25">
      <c r="A16" s="64">
        <v>13</v>
      </c>
      <c r="B16" s="13" t="s">
        <v>116</v>
      </c>
      <c r="C16" s="12">
        <f>SUM(P__!S39)</f>
        <v>86.597938144329902</v>
      </c>
      <c r="D16" s="12">
        <f>SUM(P__!T39)</f>
        <v>90.140845070422543</v>
      </c>
      <c r="E16" s="12">
        <f>SUM(P__!U39)</f>
        <v>88.260869565217391</v>
      </c>
      <c r="F16" s="12">
        <f>SUMIF(P__!V39,"&gt;1",(P__!V39))</f>
        <v>88.188976377952756</v>
      </c>
      <c r="G16" s="12">
        <f>SUM(P__!W39)</f>
        <v>95.402298850574709</v>
      </c>
      <c r="H16" s="60">
        <f>SUM(P__!X39)</f>
        <v>65</v>
      </c>
      <c r="I16" s="13">
        <v>1814</v>
      </c>
      <c r="J16" s="74">
        <f>RANK(H16,H4:H25,1)</f>
        <v>1</v>
      </c>
      <c r="K16" s="75" t="str">
        <f>INDEX(B4:H25,MATCH(13,J4:J25,0),1)</f>
        <v>Tarnobrzeg</v>
      </c>
      <c r="L16" s="12">
        <f>INDEX(B4:H25,MATCH(13,J4:J25,0),7)</f>
        <v>93.548387096774192</v>
      </c>
    </row>
    <row r="17" spans="1:12" x14ac:dyDescent="0.25">
      <c r="A17" s="64">
        <v>14</v>
      </c>
      <c r="B17" s="13" t="s">
        <v>117</v>
      </c>
      <c r="C17" s="12">
        <f>SUM(P__!S40)</f>
        <v>82.027649769585253</v>
      </c>
      <c r="D17" s="12">
        <f>SUM(P__!T40)</f>
        <v>56.25</v>
      </c>
      <c r="E17" s="12">
        <f>SUM(P__!U40)</f>
        <v>77.5</v>
      </c>
      <c r="F17" s="12">
        <f>SUMIF(P__!V40,"&gt;1",(P__!V40))</f>
        <v>93.61702127659575</v>
      </c>
      <c r="G17" s="12">
        <f>SUM(P__!W40)</f>
        <v>91.17647058823529</v>
      </c>
      <c r="H17" s="60">
        <f>SUM(P__!X40)</f>
        <v>84.251968503937007</v>
      </c>
      <c r="I17" s="13">
        <v>1815</v>
      </c>
      <c r="J17" s="93">
        <f>RANK(H17,H4:H25,1)</f>
        <v>4</v>
      </c>
      <c r="K17" s="94" t="str">
        <f>INDEX(B4:H25,MATCH(14,J4:J25,0),1)</f>
        <v>Leżajsk</v>
      </c>
      <c r="L17" s="60">
        <f>INDEX(B4:H25,MATCH(14,J4:J25,0),7)</f>
        <v>93.975903614457835</v>
      </c>
    </row>
    <row r="18" spans="1:12" x14ac:dyDescent="0.25">
      <c r="A18" s="72">
        <v>15</v>
      </c>
      <c r="B18" s="70" t="s">
        <v>118</v>
      </c>
      <c r="C18" s="68">
        <f>SUM(P__!S41)</f>
        <v>80.725623582766431</v>
      </c>
      <c r="D18" s="68">
        <f>SUM(P__!T41)</f>
        <v>83.333333333333343</v>
      </c>
      <c r="E18" s="68">
        <f>SUM(P__!U41)</f>
        <v>92.929292929292927</v>
      </c>
      <c r="F18" s="68">
        <f>SUMIF(P__!V41,"&gt;1",(P__!V41))</f>
        <v>90.816326530612244</v>
      </c>
      <c r="G18" s="68">
        <f>SUM(P__!W41)</f>
        <v>98.194945848375454</v>
      </c>
      <c r="H18" s="68">
        <f>SUM(P__!X41)</f>
        <v>87.34693877551021</v>
      </c>
      <c r="I18" s="70" t="s">
        <v>183</v>
      </c>
      <c r="J18" s="64">
        <f>RANK(H18,H4:H25,1)</f>
        <v>7</v>
      </c>
      <c r="K18" s="13" t="str">
        <f>INDEX(B4:H25,MATCH(15,J4:J25,0),1)</f>
        <v>Lubaczów</v>
      </c>
      <c r="L18" s="12">
        <f>INDEX(B4:H25,MATCH(15,J4:J25,0),7)</f>
        <v>95.454545454545453</v>
      </c>
    </row>
    <row r="19" spans="1:12" x14ac:dyDescent="0.25">
      <c r="A19" s="64">
        <v>16</v>
      </c>
      <c r="B19" s="13" t="s">
        <v>119</v>
      </c>
      <c r="C19" s="12">
        <f>SUM(P__!S42)</f>
        <v>82.954545454545453</v>
      </c>
      <c r="D19" s="12">
        <f>SUM(P__!T42)</f>
        <v>38.70967741935484</v>
      </c>
      <c r="E19" s="12">
        <f>SUM(P__!U42)</f>
        <v>82.383419689119179</v>
      </c>
      <c r="F19" s="12">
        <f>SUMIF(P__!V42,"&gt;1",(P__!V42))</f>
        <v>73.333333333333329</v>
      </c>
      <c r="G19" s="12">
        <f>SUM(P__!W42)</f>
        <v>97.65625</v>
      </c>
      <c r="H19" s="60">
        <f>SUM(P__!X42)</f>
        <v>91.791044776119406</v>
      </c>
      <c r="I19" s="13">
        <v>1817</v>
      </c>
      <c r="J19" s="64">
        <f>RANK(H19,H4:H25,1)</f>
        <v>11</v>
      </c>
      <c r="K19" s="13" t="str">
        <f>INDEX(B4:H25,MATCH(16,J4:J25,0),1)</f>
        <v>Krosno</v>
      </c>
      <c r="L19" s="12">
        <f>INDEX(B4:H25,MATCH(16,J4:J25,0),7)</f>
        <v>96.256684491978604</v>
      </c>
    </row>
    <row r="20" spans="1:12" x14ac:dyDescent="0.25">
      <c r="A20" s="64">
        <v>17</v>
      </c>
      <c r="B20" s="13" t="s">
        <v>120</v>
      </c>
      <c r="C20" s="12">
        <f>SUM(P__!S43)</f>
        <v>84.331797235023046</v>
      </c>
      <c r="D20" s="12">
        <f>SUM(P__!T43)</f>
        <v>85.810810810810807</v>
      </c>
      <c r="E20" s="12">
        <f>SUM(P__!U43)</f>
        <v>98.561151079136692</v>
      </c>
      <c r="F20" s="12">
        <f>SUMIF(P__!V43,"&gt;1",(P__!V43))</f>
        <v>86.956521739130437</v>
      </c>
      <c r="G20" s="12">
        <f>SUM(P__!W43)</f>
        <v>97.560975609756099</v>
      </c>
      <c r="H20" s="60">
        <f>SUM(P__!X43)</f>
        <v>91.891891891891902</v>
      </c>
      <c r="I20" s="13">
        <v>1818</v>
      </c>
      <c r="J20" s="64">
        <f>RANK(H20,H4:H25,1)</f>
        <v>12</v>
      </c>
      <c r="K20" s="13" t="str">
        <f>INDEX(B4:H25,MATCH(17,J4:J25,0),1)</f>
        <v>Dębica</v>
      </c>
      <c r="L20" s="12">
        <f>INDEX(B4:H25,MATCH(17,J4:J25,0),7)</f>
        <v>96.850393700787393</v>
      </c>
    </row>
    <row r="21" spans="1:12" x14ac:dyDescent="0.25">
      <c r="A21" s="64">
        <v>18</v>
      </c>
      <c r="B21" s="13" t="s">
        <v>121</v>
      </c>
      <c r="C21" s="12">
        <f>SUM(P__!S44)</f>
        <v>90.527950310559007</v>
      </c>
      <c r="D21" s="12">
        <f>SUM(P__!T44)</f>
        <v>62.142857142857146</v>
      </c>
      <c r="E21" s="12">
        <f>SUM(P__!U44)</f>
        <v>94.285714285714278</v>
      </c>
      <c r="F21" s="12">
        <f>SUMIF(P__!V44,"&gt;1",(P__!V44))</f>
        <v>96.774193548387103</v>
      </c>
      <c r="G21" s="12">
        <f>SUM(P__!W44)</f>
        <v>98.387096774193552</v>
      </c>
      <c r="H21" s="60">
        <f>SUM(P__!X44)</f>
        <v>80.208333333333343</v>
      </c>
      <c r="I21" s="13">
        <v>1819</v>
      </c>
      <c r="J21" s="64">
        <f>RANK(H21,H4:H25,1)</f>
        <v>2</v>
      </c>
      <c r="K21" s="13" t="str">
        <f>INDEX(B4:H25,MATCH(18,J4:J25,0),1)</f>
        <v>Łańcut</v>
      </c>
      <c r="L21" s="12">
        <f>INDEX(B4:H25,MATCH(18,J4:J25,0),7)</f>
        <v>96.907216494845358</v>
      </c>
    </row>
    <row r="22" spans="1:12" x14ac:dyDescent="0.25">
      <c r="A22" s="72">
        <v>19</v>
      </c>
      <c r="B22" s="70" t="s">
        <v>122</v>
      </c>
      <c r="C22" s="68">
        <f>SUM(P__!S45)</f>
        <v>90.252100840336141</v>
      </c>
      <c r="D22" s="68">
        <f>SUM(P__!T45)</f>
        <v>72.549019607843135</v>
      </c>
      <c r="E22" s="68">
        <f>SUM(P__!U45)</f>
        <v>97.979797979797979</v>
      </c>
      <c r="F22" s="68">
        <f>SUMIF(P__!V45,"&gt;1",(P__!V45))</f>
        <v>95.110024449877756</v>
      </c>
      <c r="G22" s="68">
        <f>SUM(P__!W45)</f>
        <v>98.666666666666671</v>
      </c>
      <c r="H22" s="68">
        <f>SUM(P__!X45)</f>
        <v>93.548387096774192</v>
      </c>
      <c r="I22" s="70" t="s">
        <v>184</v>
      </c>
      <c r="J22" s="64">
        <f>RANK(H22,H4:H25,1)</f>
        <v>13</v>
      </c>
      <c r="K22" s="13" t="str">
        <f>INDEX(B4:H25,MATCH(19,J4:J25,0),1)</f>
        <v>Brzozów</v>
      </c>
      <c r="L22" s="12">
        <f>INDEX(B4:H25,MATCH(19,J4:J25,0),7)</f>
        <v>97.65625</v>
      </c>
    </row>
    <row r="23" spans="1:12" x14ac:dyDescent="0.25">
      <c r="A23" s="64">
        <v>20</v>
      </c>
      <c r="B23" s="13" t="s">
        <v>123</v>
      </c>
      <c r="C23" s="12">
        <f>SUM(P__!S46)</f>
        <v>92.25352112676056</v>
      </c>
      <c r="D23" s="12">
        <f>SUM(P__!T46)</f>
        <v>91.666666666666657</v>
      </c>
      <c r="E23" s="12">
        <f>SUM(P__!U46)</f>
        <v>98.4375</v>
      </c>
      <c r="F23" s="12">
        <f>SUMIF(P__!V46,"&gt;1",(P__!V46))</f>
        <v>92</v>
      </c>
      <c r="G23" s="12">
        <f>SUM(P__!W46)</f>
        <v>96.428571428571431</v>
      </c>
      <c r="H23" s="60">
        <f>SUM(P__!X46)</f>
        <v>82.35294117647058</v>
      </c>
      <c r="I23" s="13">
        <v>1821</v>
      </c>
      <c r="J23" s="64">
        <f>RANK(H23,H4:H25,1)</f>
        <v>3</v>
      </c>
      <c r="K23" s="13" t="str">
        <f>INDEX(B4:H25,MATCH(20,J4:J25,0),1)</f>
        <v>Kolbuszowa</v>
      </c>
      <c r="L23" s="12">
        <f>INDEX(B4:H25,MATCH(20,J4:J25,0),7)</f>
        <v>98.275862068965509</v>
      </c>
    </row>
    <row r="24" spans="1:12" x14ac:dyDescent="0.25">
      <c r="A24" s="72">
        <v>21</v>
      </c>
      <c r="B24" s="70" t="s">
        <v>128</v>
      </c>
      <c r="C24" s="68">
        <f>SUM(P__!S47)</f>
        <v>85.365853658536579</v>
      </c>
      <c r="D24" s="68">
        <f>SUM(P__!T47)</f>
        <v>55.963302752293572</v>
      </c>
      <c r="E24" s="68">
        <f>SUM(P__!U47)</f>
        <v>97.429305912596391</v>
      </c>
      <c r="F24" s="68">
        <f>SUMIF(P__!V47,"&gt;1",(P__!V47))</f>
        <v>99.21875</v>
      </c>
      <c r="G24" s="68">
        <f>SUM(P__!W47)</f>
        <v>92.546583850931668</v>
      </c>
      <c r="H24" s="68">
        <f>SUM(P__!X47)</f>
        <v>87.5</v>
      </c>
      <c r="I24" s="70" t="s">
        <v>182</v>
      </c>
      <c r="J24" s="64">
        <f>RANK(H24,H4:H25,1)</f>
        <v>8</v>
      </c>
      <c r="K24" s="13" t="str">
        <f>INDEX(B4:H25,MATCH(21,J4:J25,0),1)</f>
        <v>Jarosław</v>
      </c>
      <c r="L24" s="12">
        <f>INDEX(B4:H25,MATCH(21,J4:J25,0),7)</f>
        <v>98.94736842105263</v>
      </c>
    </row>
    <row r="25" spans="1:12" x14ac:dyDescent="0.25">
      <c r="A25" s="64">
        <v>22</v>
      </c>
      <c r="B25" s="66" t="s">
        <v>133</v>
      </c>
      <c r="C25" s="12">
        <f>SUM(P__!S48)</f>
        <v>85.222608146510893</v>
      </c>
      <c r="D25" s="12">
        <f>SUM(P__!T48)</f>
        <v>69.614243323442139</v>
      </c>
      <c r="E25" s="12">
        <f>SUM(P__!U48)</f>
        <v>93.16996871741398</v>
      </c>
      <c r="F25" s="12">
        <f>SUMIF(P__!V48,"&gt;1",(P__!V48))</f>
        <v>94.199999999999989</v>
      </c>
      <c r="G25" s="12">
        <f>SUM(P__!W48)</f>
        <v>96.961538461538467</v>
      </c>
      <c r="H25" s="60">
        <f>SUM(P__!X48)</f>
        <v>90.231660231660229</v>
      </c>
      <c r="I25" s="13">
        <v>1800</v>
      </c>
      <c r="J25" s="64">
        <f>RANK(H25,H4:H25,1)</f>
        <v>9</v>
      </c>
      <c r="K25" s="13" t="str">
        <f>INDEX(B4:H25,MATCH(22,J4:J25,0),1)</f>
        <v>Ustrzyki Dolne</v>
      </c>
      <c r="L25" s="12">
        <f>INDEX(B4:H25,MATCH(22,J4:J25,0),7)</f>
        <v>100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  <c r="D28" s="90"/>
      <c r="E28" s="90"/>
      <c r="F28" s="90"/>
      <c r="G28" s="90"/>
      <c r="H28" s="90"/>
      <c r="I28" s="90"/>
      <c r="J28" s="81"/>
      <c r="K28" s="90"/>
    </row>
    <row r="29" spans="1:12" x14ac:dyDescent="0.25">
      <c r="A29" s="64">
        <v>3</v>
      </c>
      <c r="B29" s="65" t="s">
        <v>3</v>
      </c>
      <c r="C29" s="63" t="s">
        <v>190</v>
      </c>
      <c r="D29" s="81"/>
      <c r="E29" s="81"/>
      <c r="F29" s="81"/>
      <c r="G29" s="81"/>
      <c r="H29" s="81"/>
      <c r="I29" s="90"/>
      <c r="J29" s="90"/>
      <c r="K29" s="90"/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200">
        <v>6</v>
      </c>
      <c r="B32" s="201" t="s">
        <v>17</v>
      </c>
      <c r="C32" s="63" t="s">
        <v>190</v>
      </c>
    </row>
  </sheetData>
  <sortState ref="A4:H25">
    <sortCondition ref="H4:H25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0000FF"/>
  </sheetPr>
  <dimension ref="A1:F24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49" customWidth="1"/>
    <col min="2" max="2" width="44.7109375" style="63" customWidth="1"/>
    <col min="3" max="3" width="13.85546875" style="63" customWidth="1"/>
    <col min="4" max="4" width="6.140625" style="63" customWidth="1"/>
    <col min="5" max="5" width="3" style="81" customWidth="1"/>
    <col min="6" max="6" width="35.5703125" style="63" customWidth="1"/>
    <col min="7" max="7" width="11.5703125" style="63" customWidth="1"/>
    <col min="8" max="16384" width="9.140625" style="63"/>
  </cols>
  <sheetData>
    <row r="1" spans="2:6" ht="12" customHeight="1" x14ac:dyDescent="0.25"/>
    <row r="2" spans="2:6" ht="12" customHeight="1" x14ac:dyDescent="0.25">
      <c r="B2" s="62" t="s">
        <v>204</v>
      </c>
    </row>
    <row r="3" spans="2:6" ht="16.5" customHeight="1" x14ac:dyDescent="0.25">
      <c r="B3" s="83" t="s">
        <v>78</v>
      </c>
      <c r="C3" s="83" t="s">
        <v>98</v>
      </c>
      <c r="D3" s="83" t="s">
        <v>101</v>
      </c>
      <c r="E3" s="243"/>
      <c r="F3" s="81"/>
    </row>
    <row r="4" spans="2:6" x14ac:dyDescent="0.25">
      <c r="B4" s="84" t="s">
        <v>79</v>
      </c>
      <c r="C4" s="84" t="s">
        <v>99</v>
      </c>
      <c r="D4" s="84"/>
      <c r="E4" s="243"/>
      <c r="F4" s="81"/>
    </row>
    <row r="5" spans="2:6" x14ac:dyDescent="0.25">
      <c r="B5" s="85"/>
      <c r="C5" s="86" t="s">
        <v>97</v>
      </c>
      <c r="D5" s="86"/>
      <c r="E5" s="244"/>
      <c r="F5" s="81"/>
    </row>
    <row r="6" spans="2:6" x14ac:dyDescent="0.25">
      <c r="B6" s="82" t="str">
        <f>T(P__!K26)</f>
        <v>staże</v>
      </c>
      <c r="C6" s="79">
        <f>SUM(P__!K48)</f>
        <v>8422.05755217982</v>
      </c>
      <c r="D6" s="73">
        <f>RANK(C6,C6:C12)</f>
        <v>5</v>
      </c>
      <c r="E6" s="245"/>
      <c r="F6" s="81"/>
    </row>
    <row r="7" spans="2:6" ht="12.75" customHeight="1" x14ac:dyDescent="0.25">
      <c r="B7" s="78" t="str">
        <f>T(P__!L26)</f>
        <v>szkolenia</v>
      </c>
      <c r="C7" s="79">
        <f>SUM(P__!L48)</f>
        <v>4261.3810741687976</v>
      </c>
      <c r="D7" s="80">
        <f>RANK(C7,C6:C12)</f>
        <v>7</v>
      </c>
      <c r="E7" s="246"/>
      <c r="F7" s="81"/>
    </row>
    <row r="8" spans="2:6" ht="12" customHeight="1" x14ac:dyDescent="0.25">
      <c r="B8" s="78" t="str">
        <f>T(P__!M26)</f>
        <v>prace interw.</v>
      </c>
      <c r="C8" s="79">
        <f>SUM(P__!M48)</f>
        <v>6443.5086737548954</v>
      </c>
      <c r="D8" s="80">
        <f>RANK(C8,C6:C12)</f>
        <v>6</v>
      </c>
      <c r="E8" s="246"/>
      <c r="F8" s="81"/>
    </row>
    <row r="9" spans="2:6" ht="12.75" customHeight="1" x14ac:dyDescent="0.25">
      <c r="B9" s="78" t="str">
        <f>T(P__!N26)</f>
        <v>roboty publ.</v>
      </c>
      <c r="C9" s="79">
        <f>SUM(P__!N48)</f>
        <v>10670.329087048833</v>
      </c>
      <c r="D9" s="80">
        <f>RANK(C9,C6:C12)</f>
        <v>3</v>
      </c>
      <c r="E9" s="246"/>
      <c r="F9" s="81"/>
    </row>
    <row r="10" spans="2:6" ht="12.75" customHeight="1" x14ac:dyDescent="0.25">
      <c r="B10" s="78" t="str">
        <f>T(P__!O26)</f>
        <v>dof. działaln.</v>
      </c>
      <c r="C10" s="79">
        <f>SUM(P__!O48)</f>
        <v>20176.834589448634</v>
      </c>
      <c r="D10" s="80">
        <f>RANK(C10,C6:C12)</f>
        <v>1</v>
      </c>
      <c r="E10" s="246"/>
      <c r="F10" s="81"/>
    </row>
    <row r="11" spans="2:6" ht="14.25" customHeight="1" x14ac:dyDescent="0.25">
      <c r="B11" s="78" t="str">
        <f>T(P__!P26)</f>
        <v>refund. koszt.</v>
      </c>
      <c r="C11" s="79">
        <f>SUM(P__!P48)</f>
        <v>17196.576807873338</v>
      </c>
      <c r="D11" s="80">
        <f>RANK(C11,C6:C12)</f>
        <v>2</v>
      </c>
      <c r="E11" s="246"/>
      <c r="F11" s="81"/>
    </row>
    <row r="12" spans="2:6" ht="13.5" customHeight="1" x14ac:dyDescent="0.25">
      <c r="B12" s="116" t="str">
        <f>T(P__!J25)</f>
        <v>6. Podst. form - efekt. koszt. tj. koszt pon. zatr.</v>
      </c>
      <c r="C12" s="114">
        <f>SUM(P__!C73+P__!D73+P__!E73+P__!F73+P__!G73+P__!H73)/(P__!S24+P__!T24+P__!U24+P__!V24+P__!W24+P__!X24)</f>
        <v>10588.083324823854</v>
      </c>
      <c r="D12" s="115">
        <f>RANK(C12,C6:C12)</f>
        <v>4</v>
      </c>
      <c r="E12" s="246"/>
      <c r="F12" s="81"/>
    </row>
    <row r="15" spans="2:6" x14ac:dyDescent="0.25">
      <c r="B15" s="98" t="s">
        <v>78</v>
      </c>
      <c r="C15" s="98" t="s">
        <v>98</v>
      </c>
    </row>
    <row r="16" spans="2:6" x14ac:dyDescent="0.25">
      <c r="B16" s="99" t="s">
        <v>79</v>
      </c>
      <c r="C16" s="99" t="s">
        <v>99</v>
      </c>
    </row>
    <row r="17" spans="2:3" x14ac:dyDescent="0.25">
      <c r="B17" s="101"/>
      <c r="C17" s="101" t="s">
        <v>97</v>
      </c>
    </row>
    <row r="18" spans="2:3" x14ac:dyDescent="0.25">
      <c r="B18" s="104" t="str">
        <f>INDEX(B6:C12,MATCH(1,D6:D12,0),1)</f>
        <v>dof. działaln.</v>
      </c>
      <c r="C18" s="103">
        <f>INDEX(B6:C12,MATCH(1,D6:D12,0),2)</f>
        <v>20176.834589448634</v>
      </c>
    </row>
    <row r="19" spans="2:3" x14ac:dyDescent="0.25">
      <c r="B19" s="105" t="str">
        <f>INDEX(B6:C12,MATCH(2,D6:D12,0),1)</f>
        <v>refund. koszt.</v>
      </c>
      <c r="C19" s="103">
        <f>INDEX(B6:C12,MATCH(2,D6:D12,0),2)</f>
        <v>17196.576807873338</v>
      </c>
    </row>
    <row r="20" spans="2:3" x14ac:dyDescent="0.25">
      <c r="B20" s="105" t="str">
        <f>INDEX(B6:C12,MATCH(3,D6:D12,0),1)</f>
        <v>roboty publ.</v>
      </c>
      <c r="C20" s="103">
        <f>INDEX(B6:C12,MATCH(3,D6:D12,0),2)</f>
        <v>10670.329087048833</v>
      </c>
    </row>
    <row r="21" spans="2:3" x14ac:dyDescent="0.25">
      <c r="B21" s="107" t="str">
        <f>INDEX(B6:C12,MATCH(4,D6:D12,0),1)</f>
        <v>6. Podst. form - efekt. koszt. tj. koszt pon. zatr.</v>
      </c>
      <c r="C21" s="108">
        <f>INDEX(B6:C12,MATCH(4,D6:D12,0),2)</f>
        <v>10588.083324823854</v>
      </c>
    </row>
    <row r="22" spans="2:3" x14ac:dyDescent="0.25">
      <c r="B22" s="105" t="str">
        <f>INDEX(B6:C12,MATCH(5,D6:D12,0),1)</f>
        <v>staże</v>
      </c>
      <c r="C22" s="103">
        <f>INDEX(B6:C12,MATCH(5,D6:D12,0),2)</f>
        <v>8422.05755217982</v>
      </c>
    </row>
    <row r="23" spans="2:3" x14ac:dyDescent="0.25">
      <c r="B23" s="105" t="str">
        <f>INDEX(B6:C12,MATCH(6,D6:D12,0),1)</f>
        <v>prace interw.</v>
      </c>
      <c r="C23" s="103">
        <f>INDEX(B6:C12,MATCH(6,D6:D12,0),2)</f>
        <v>6443.5086737548954</v>
      </c>
    </row>
    <row r="24" spans="2:3" x14ac:dyDescent="0.25">
      <c r="B24" s="105" t="str">
        <f>INDEX(B6:C12,MATCH(7,D6:D12,0),1)</f>
        <v>szkolenia</v>
      </c>
      <c r="C24" s="103">
        <f>INDEX(B6:C12,MATCH(7,D6:D12,0),2)</f>
        <v>4261.3810741687976</v>
      </c>
    </row>
  </sheetData>
  <sortState ref="A5:G11">
    <sortCondition ref="C5:C11"/>
  </sortState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theme="0"/>
  </sheetPr>
  <dimension ref="A1:M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6.140625" style="49" customWidth="1"/>
    <col min="11" max="11" width="14.42578125" style="49" customWidth="1"/>
    <col min="12" max="12" width="11.5703125" style="63" customWidth="1"/>
    <col min="13" max="13" width="5" style="63" customWidth="1"/>
    <col min="14" max="14" width="6.42578125" style="63" customWidth="1"/>
    <col min="15" max="16384" width="9.140625" style="63"/>
  </cols>
  <sheetData>
    <row r="1" spans="1:13" x14ac:dyDescent="0.25">
      <c r="A1" s="63" t="s">
        <v>195</v>
      </c>
    </row>
    <row r="2" spans="1:13" x14ac:dyDescent="0.25">
      <c r="A2" s="62" t="s">
        <v>131</v>
      </c>
    </row>
    <row r="3" spans="1:13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3" x14ac:dyDescent="0.25">
      <c r="A4" s="64">
        <v>1</v>
      </c>
      <c r="B4" s="13" t="s">
        <v>104</v>
      </c>
      <c r="C4" s="60">
        <f>SUM(P__!K27)</f>
        <v>8016.2790697674409</v>
      </c>
      <c r="D4" s="12">
        <f>SUM(P__!L27)</f>
        <v>4675</v>
      </c>
      <c r="E4" s="12">
        <f>SUM(P__!M27)</f>
        <v>5250</v>
      </c>
      <c r="F4" s="77">
        <f>SUMIF(P__!N27,"&gt;1",(P__!N27))</f>
        <v>6871.4285714285716</v>
      </c>
      <c r="G4" s="12">
        <f>SUM(P__!O27)</f>
        <v>12294.117647058823</v>
      </c>
      <c r="H4" s="12">
        <f>SUM(P__!P27)</f>
        <v>14644.444444444445</v>
      </c>
      <c r="I4" s="13">
        <v>1801</v>
      </c>
      <c r="J4" s="73">
        <f>RANK(C4,C4:C25,1)</f>
        <v>6</v>
      </c>
      <c r="K4" s="13" t="str">
        <f>INDEX(B4:H25,MATCH(1,J4:J25,0),1)</f>
        <v>Tarnobrzeg</v>
      </c>
      <c r="L4" s="12">
        <f>INDEX(B4:H25,MATCH(1,J4:J25,0),2)</f>
        <v>6709.3109869646187</v>
      </c>
    </row>
    <row r="5" spans="1:13" x14ac:dyDescent="0.25">
      <c r="A5" s="64">
        <v>2</v>
      </c>
      <c r="B5" s="13" t="s">
        <v>105</v>
      </c>
      <c r="C5" s="60">
        <f>SUM(P__!K28)</f>
        <v>8308.059701492537</v>
      </c>
      <c r="D5" s="12">
        <f>SUM(P__!L28)</f>
        <v>1262.7118644067796</v>
      </c>
      <c r="E5" s="12">
        <f>SUM(P__!M28)</f>
        <v>7221.6216216216217</v>
      </c>
      <c r="F5" s="77">
        <f>SUMIF(P__!N28,"&gt;1",(P__!N28))</f>
        <v>10319.327731092437</v>
      </c>
      <c r="G5" s="12">
        <f>SUM(P__!O28)</f>
        <v>20654.83870967742</v>
      </c>
      <c r="H5" s="12">
        <f>SUM(P__!P28)</f>
        <v>12424.8</v>
      </c>
      <c r="I5" s="13">
        <v>1802</v>
      </c>
      <c r="J5" s="73">
        <f>RANK(C5,C4:C25,1)</f>
        <v>11</v>
      </c>
      <c r="K5" s="66" t="str">
        <f>INDEX(B4:H25,MATCH(2,J4:J25,0),1)</f>
        <v>Kolbuszowa</v>
      </c>
      <c r="L5" s="12">
        <f>INDEX(B4:H25,MATCH(2,J4:J25,0),2)</f>
        <v>7498.3827493261451</v>
      </c>
    </row>
    <row r="6" spans="1:13" x14ac:dyDescent="0.25">
      <c r="A6" s="64">
        <v>3</v>
      </c>
      <c r="B6" s="13" t="s">
        <v>106</v>
      </c>
      <c r="C6" s="60">
        <f>SUM(P__!K29)</f>
        <v>8920.5521472392629</v>
      </c>
      <c r="D6" s="12">
        <f>SUM(P__!L29)</f>
        <v>11405.263157894737</v>
      </c>
      <c r="E6" s="12">
        <f>SUM(P__!M29)</f>
        <v>5685.4838709677415</v>
      </c>
      <c r="F6" s="77">
        <f>SUMIF(P__!N29,"&gt;1",(P__!N29))</f>
        <v>6328.2051282051279</v>
      </c>
      <c r="G6" s="12">
        <f>SUM(P__!O29)</f>
        <v>15932.8125</v>
      </c>
      <c r="H6" s="12">
        <f>SUM(P__!P29)</f>
        <v>12053.658536585366</v>
      </c>
      <c r="I6" s="13">
        <v>1803</v>
      </c>
      <c r="J6" s="73">
        <f>RANK(C6,C4:C25,1)</f>
        <v>17</v>
      </c>
      <c r="K6" s="66" t="str">
        <f>INDEX(B4:H25,MATCH(3,J4:J25,0),1)</f>
        <v>Jarosław</v>
      </c>
      <c r="L6" s="12">
        <f>INDEX(B4:H25,MATCH(3,J4:J25,0),2)</f>
        <v>7542.2338568935429</v>
      </c>
      <c r="M6" s="89"/>
    </row>
    <row r="7" spans="1:13" x14ac:dyDescent="0.25">
      <c r="A7" s="64">
        <v>4</v>
      </c>
      <c r="B7" s="13" t="s">
        <v>107</v>
      </c>
      <c r="C7" s="60">
        <f>SUM(P__!K30)</f>
        <v>7542.2338568935429</v>
      </c>
      <c r="D7" s="12">
        <f>SUM(P__!L30)</f>
        <v>4351.5789473684208</v>
      </c>
      <c r="E7" s="12">
        <f>SUM(P__!M30)</f>
        <v>9333.3333333333339</v>
      </c>
      <c r="F7" s="77">
        <f>SUMIF(P__!N30,"&gt;1",(P__!N30))</f>
        <v>10649.498327759198</v>
      </c>
      <c r="G7" s="12">
        <f>SUM(P__!O30)</f>
        <v>11935.294117647059</v>
      </c>
      <c r="H7" s="12">
        <f>SUM(P__!P30)</f>
        <v>11451.063829787234</v>
      </c>
      <c r="I7" s="13">
        <v>1804</v>
      </c>
      <c r="J7" s="73">
        <f>RANK(C7,C4:C25,1)</f>
        <v>3</v>
      </c>
      <c r="K7" s="66" t="str">
        <f>INDEX(B4:H25,MATCH(4,J4:J25,0),1)</f>
        <v>Leżajsk</v>
      </c>
      <c r="L7" s="12">
        <f>INDEX(B4:H25,MATCH(4,J4:J25,0),2)</f>
        <v>7565.8040665434382</v>
      </c>
    </row>
    <row r="8" spans="1:13" x14ac:dyDescent="0.25">
      <c r="A8" s="64">
        <v>5</v>
      </c>
      <c r="B8" s="13" t="s">
        <v>108</v>
      </c>
      <c r="C8" s="60">
        <f>SUM(P__!K31)</f>
        <v>8658.823529411764</v>
      </c>
      <c r="D8" s="12">
        <f>SUM(P__!L31)</f>
        <v>13040</v>
      </c>
      <c r="E8" s="12">
        <f>SUM(P__!M31)</f>
        <v>5105.9113300492609</v>
      </c>
      <c r="F8" s="9">
        <f>SUMIF(P__!N31,"&gt;1",(P__!N31))</f>
        <v>0</v>
      </c>
      <c r="G8" s="12">
        <f>SUM(P__!O31)</f>
        <v>25329.411764705881</v>
      </c>
      <c r="H8" s="12">
        <f>SUM(P__!P31)</f>
        <v>20525.498007968126</v>
      </c>
      <c r="I8" s="13">
        <v>1805</v>
      </c>
      <c r="J8" s="73">
        <f>RANK(C8,C4:C25,1)</f>
        <v>15</v>
      </c>
      <c r="K8" s="66" t="str">
        <f>INDEX(B4:H25,MATCH(5,J4:J25,0),1)</f>
        <v>Lubaczów</v>
      </c>
      <c r="L8" s="12">
        <f>INDEX(B4:H25,MATCH(5,J4:J25,0),2)</f>
        <v>7998.6710963455153</v>
      </c>
    </row>
    <row r="9" spans="1:13" x14ac:dyDescent="0.25">
      <c r="A9" s="64">
        <v>6</v>
      </c>
      <c r="B9" s="13" t="s">
        <v>109</v>
      </c>
      <c r="C9" s="60">
        <f>SUM(P__!K32)</f>
        <v>7498.3827493261451</v>
      </c>
      <c r="D9" s="12">
        <f>SUM(P__!L32)</f>
        <v>5294.2307692307695</v>
      </c>
      <c r="E9" s="12">
        <f>SUM(P__!M32)</f>
        <v>5908.1081081081084</v>
      </c>
      <c r="F9" s="77">
        <f>SUMIF(P__!N32,"&gt;1",(P__!N32))</f>
        <v>9613.3333333333339</v>
      </c>
      <c r="G9" s="12">
        <f>SUM(P__!O32)</f>
        <v>17914.516129032258</v>
      </c>
      <c r="H9" s="12">
        <f>SUM(P__!P32)</f>
        <v>10557.894736842105</v>
      </c>
      <c r="I9" s="13">
        <v>1806</v>
      </c>
      <c r="J9" s="73">
        <f>RANK(C9,C4:C25,1)</f>
        <v>2</v>
      </c>
      <c r="K9" s="66" t="str">
        <f>INDEX(B4:H25,MATCH(6,J4:J25,0),1)</f>
        <v>Ustrzyki Dolne</v>
      </c>
      <c r="L9" s="12">
        <f>INDEX(B4:H25,MATCH(6,J4:J25,0),2)</f>
        <v>8016.2790697674409</v>
      </c>
    </row>
    <row r="10" spans="1:13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RANK(C10,C4:C25,1)</f>
        <v>7</v>
      </c>
      <c r="K10" s="66" t="str">
        <f>INDEX(B4:H25,MATCH(7,J4:J25,0),1)</f>
        <v>Krosno</v>
      </c>
      <c r="L10" s="12">
        <f>INDEX(B4:H25,MATCH(7,J4:J25,0),2)</f>
        <v>8021.8487394957983</v>
      </c>
    </row>
    <row r="11" spans="1:13" x14ac:dyDescent="0.25">
      <c r="A11" s="64">
        <v>8</v>
      </c>
      <c r="B11" s="13" t="s">
        <v>111</v>
      </c>
      <c r="C11" s="60">
        <f>SUM(P__!K34)</f>
        <v>7565.8040665434382</v>
      </c>
      <c r="D11" s="12">
        <f>SUM(P__!L34)</f>
        <v>4551.7241379310344</v>
      </c>
      <c r="E11" s="12">
        <f>SUM(P__!M34)</f>
        <v>5054.6153846153848</v>
      </c>
      <c r="F11" s="77">
        <f>SUMIF(P__!N34,"&gt;1",(P__!N34))</f>
        <v>10205.46875</v>
      </c>
      <c r="G11" s="12">
        <f>SUM(P__!O34)</f>
        <v>17920.895522388058</v>
      </c>
      <c r="H11" s="12">
        <f>SUM(P__!P34)</f>
        <v>17576.923076923078</v>
      </c>
      <c r="I11" s="13">
        <v>1808</v>
      </c>
      <c r="J11" s="73">
        <f>RANK(C11,C4:C25,1)</f>
        <v>4</v>
      </c>
      <c r="K11" s="66" t="str">
        <f>INDEX(B4:H25,MATCH(8,J4:J25,0),1)</f>
        <v>Sanok</v>
      </c>
      <c r="L11" s="12">
        <f>INDEX(B4:H25,MATCH(8,J4:J25,0),2)</f>
        <v>8234.7031963470326</v>
      </c>
    </row>
    <row r="12" spans="1:13" x14ac:dyDescent="0.25">
      <c r="A12" s="64">
        <v>9</v>
      </c>
      <c r="B12" s="13" t="s">
        <v>112</v>
      </c>
      <c r="C12" s="60">
        <f>SUM(P__!K35)</f>
        <v>7998.6710963455153</v>
      </c>
      <c r="D12" s="12">
        <f>SUM(P__!L35)</f>
        <v>4216.666666666667</v>
      </c>
      <c r="E12" s="12">
        <f>SUM(P__!M35)</f>
        <v>5139.5348837209303</v>
      </c>
      <c r="F12" s="77">
        <f>SUMIF(P__!N35,"&gt;1",(P__!N35))</f>
        <v>7040</v>
      </c>
      <c r="G12" s="12">
        <f>SUM(P__!O35)</f>
        <v>13386.792452830188</v>
      </c>
      <c r="H12" s="12">
        <f>SUM(P__!P35)</f>
        <v>5480.9523809523807</v>
      </c>
      <c r="I12" s="13">
        <v>1809</v>
      </c>
      <c r="J12" s="73">
        <f>RANK(C12,C4:C25,1)</f>
        <v>5</v>
      </c>
      <c r="K12" s="66" t="str">
        <f>INDEX(B4:H25,MATCH(9,J4:J25,0),1)</f>
        <v>Strzyżów</v>
      </c>
      <c r="L12" s="12">
        <f>INDEX(B4:H25,MATCH(9,J4:J25,0),2)</f>
        <v>8239.6226415094334</v>
      </c>
    </row>
    <row r="13" spans="1:13" x14ac:dyDescent="0.25">
      <c r="A13" s="64">
        <v>10</v>
      </c>
      <c r="B13" s="13" t="s">
        <v>113</v>
      </c>
      <c r="C13" s="60">
        <f>SUM(P__!K36)</f>
        <v>8941.4110429447846</v>
      </c>
      <c r="D13" s="12">
        <f>SUM(P__!L36)</f>
        <v>6377.7777777777774</v>
      </c>
      <c r="E13" s="12">
        <f>SUM(P__!M36)</f>
        <v>7340.1459854014602</v>
      </c>
      <c r="F13" s="77">
        <f>SUMIF(P__!N36,"&gt;1",(P__!N36))</f>
        <v>11234.615384615385</v>
      </c>
      <c r="G13" s="12">
        <f>SUM(P__!O36)</f>
        <v>20000</v>
      </c>
      <c r="H13" s="12">
        <f>SUM(P__!P36)</f>
        <v>26212.765957446809</v>
      </c>
      <c r="I13" s="13">
        <v>1810</v>
      </c>
      <c r="J13" s="73">
        <f>RANK(C13,C4:C25,1)</f>
        <v>18</v>
      </c>
      <c r="K13" s="66" t="str">
        <f>INDEX(B4:H25,MATCH(10,J4:J25,0),1)</f>
        <v>Mielec</v>
      </c>
      <c r="L13" s="12">
        <f>INDEX(B4:H25,MATCH(10,J4:J25,0),2)</f>
        <v>8272.8232189973623</v>
      </c>
    </row>
    <row r="14" spans="1:13" x14ac:dyDescent="0.25">
      <c r="A14" s="64">
        <v>11</v>
      </c>
      <c r="B14" s="13" t="s">
        <v>114</v>
      </c>
      <c r="C14" s="60">
        <f>SUM(P__!K37)</f>
        <v>8272.8232189973623</v>
      </c>
      <c r="D14" s="12">
        <f>SUM(P__!L37)</f>
        <v>2782.3529411764707</v>
      </c>
      <c r="E14" s="12">
        <f>SUM(P__!M37)</f>
        <v>3981.3953488372094</v>
      </c>
      <c r="F14" s="77">
        <f>SUMIF(P__!N37,"&gt;1",(P__!N37))</f>
        <v>6765.151515151515</v>
      </c>
      <c r="G14" s="12">
        <f>SUM(P__!O37)</f>
        <v>25125.694444444445</v>
      </c>
      <c r="H14" s="12">
        <f>SUM(P__!P37)</f>
        <v>12138</v>
      </c>
      <c r="I14" s="13">
        <v>1811</v>
      </c>
      <c r="J14" s="58">
        <f>RANK(C14,C4:C25,1)</f>
        <v>10</v>
      </c>
      <c r="K14" s="71" t="str">
        <f>INDEX(B4:H25,MATCH(11,J4:J25,0),1)</f>
        <v>Brzozów</v>
      </c>
      <c r="L14" s="60">
        <f>INDEX(B4:H25,MATCH(11,J4:J25,0),2)</f>
        <v>8308.059701492537</v>
      </c>
    </row>
    <row r="15" spans="1:13" x14ac:dyDescent="0.25">
      <c r="A15" s="64">
        <v>12</v>
      </c>
      <c r="B15" s="13" t="s">
        <v>115</v>
      </c>
      <c r="C15" s="60">
        <f>SUM(P__!K38)</f>
        <v>11439.208633093525</v>
      </c>
      <c r="D15" s="12">
        <f>SUM(P__!L38)</f>
        <v>9671.7948717948711</v>
      </c>
      <c r="E15" s="12">
        <f>SUM(P__!M38)</f>
        <v>6197.2318339100348</v>
      </c>
      <c r="F15" s="77">
        <f>SUMIF(P__!N38,"&gt;1",(P__!N38))</f>
        <v>11116.363636363636</v>
      </c>
      <c r="G15" s="12">
        <f>SUM(P__!O38)</f>
        <v>20606.557377049179</v>
      </c>
      <c r="H15" s="12">
        <f>SUM(P__!P38)</f>
        <v>23385.714285714286</v>
      </c>
      <c r="I15" s="13">
        <v>1812</v>
      </c>
      <c r="J15" s="73">
        <f>RANK(C15,C4:C25,1)</f>
        <v>22</v>
      </c>
      <c r="K15" s="66" t="str">
        <f>INDEX(B4:H25,MATCH(12,J4:J25,0),1)</f>
        <v>Podkarpacie</v>
      </c>
      <c r="L15" s="12">
        <f>INDEX(B4:H25,MATCH(12,J4:J25,0),2)</f>
        <v>8422.05755217982</v>
      </c>
    </row>
    <row r="16" spans="1:13" x14ac:dyDescent="0.25">
      <c r="A16" s="64">
        <v>13</v>
      </c>
      <c r="B16" s="13" t="s">
        <v>116</v>
      </c>
      <c r="C16" s="60">
        <f>SUM(P__!K39)</f>
        <v>9678.8095238095229</v>
      </c>
      <c r="D16" s="12">
        <f>SUM(P__!L39)</f>
        <v>3195.3125</v>
      </c>
      <c r="E16" s="12">
        <f>SUM(P__!M39)</f>
        <v>10313.300492610837</v>
      </c>
      <c r="F16" s="77">
        <f>SUMIF(P__!N39,"&gt;1",(P__!N39))</f>
        <v>15075</v>
      </c>
      <c r="G16" s="12">
        <f>SUM(P__!O39)</f>
        <v>25546.98795180723</v>
      </c>
      <c r="H16" s="12">
        <f>SUM(P__!P39)</f>
        <v>31189.74358974359</v>
      </c>
      <c r="I16" s="13">
        <v>1814</v>
      </c>
      <c r="J16" s="74">
        <f>RANK(C16,C4:C25,1)</f>
        <v>21</v>
      </c>
      <c r="K16" s="75" t="str">
        <f>INDEX(B4:H25,MATCH(13,J4:J25,0),1)</f>
        <v>Stalowa Wola</v>
      </c>
      <c r="L16" s="12">
        <f>INDEX(B4:H25,MATCH(13,J4:J25,0),2)</f>
        <v>8613.934426229509</v>
      </c>
    </row>
    <row r="17" spans="1:12" x14ac:dyDescent="0.25">
      <c r="A17" s="64">
        <v>14</v>
      </c>
      <c r="B17" s="13" t="s">
        <v>117</v>
      </c>
      <c r="C17" s="60">
        <f>SUM(P__!K40)</f>
        <v>8953.9325842696635</v>
      </c>
      <c r="D17" s="12">
        <f>SUM(P__!L40)</f>
        <v>8092.5925925925922</v>
      </c>
      <c r="E17" s="12">
        <f>SUM(P__!M40)</f>
        <v>6961.2903225806449</v>
      </c>
      <c r="F17" s="77">
        <f>SUMIF(P__!N40,"&gt;1",(P__!N40))</f>
        <v>11381.818181818182</v>
      </c>
      <c r="G17" s="12">
        <f>SUM(P__!O40)</f>
        <v>23882.580645161292</v>
      </c>
      <c r="H17" s="12">
        <f>SUM(P__!P40)</f>
        <v>25358.878504672899</v>
      </c>
      <c r="I17" s="13">
        <v>1815</v>
      </c>
      <c r="J17" s="74">
        <f>RANK(C17,C4:C25,1)</f>
        <v>19</v>
      </c>
      <c r="K17" s="75" t="str">
        <f>INDEX(B4:H25,MATCH(14,J4:J25,0),1)</f>
        <v>Lesko</v>
      </c>
      <c r="L17" s="12">
        <f>INDEX(B4:H25,MATCH(14,J4:J25,0),2)</f>
        <v>8617.5572519083962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RANK(C18,C4:C25,1)</f>
        <v>16</v>
      </c>
      <c r="K18" s="13" t="str">
        <f>INDEX(B4:H25,MATCH(15,J4:J25,0),1)</f>
        <v>Jasło</v>
      </c>
      <c r="L18" s="12">
        <f>INDEX(B4:H25,MATCH(15,J4:J25,0),2)</f>
        <v>8658.823529411764</v>
      </c>
    </row>
    <row r="19" spans="1:12" x14ac:dyDescent="0.25">
      <c r="A19" s="64">
        <v>16</v>
      </c>
      <c r="B19" s="13" t="s">
        <v>119</v>
      </c>
      <c r="C19" s="60">
        <f>SUM(P__!K42)</f>
        <v>8234.7031963470326</v>
      </c>
      <c r="D19" s="12">
        <f>SUM(P__!L42)</f>
        <v>13110.416666666666</v>
      </c>
      <c r="E19" s="12">
        <f>SUM(P__!M42)</f>
        <v>5861.635220125786</v>
      </c>
      <c r="F19" s="77">
        <f>SUMIF(P__!N42,"&gt;1",(P__!N42))</f>
        <v>9918.181818181818</v>
      </c>
      <c r="G19" s="12">
        <f>SUM(P__!O42)</f>
        <v>19322.400000000001</v>
      </c>
      <c r="H19" s="12">
        <f>SUM(P__!P42)</f>
        <v>16568.292682926829</v>
      </c>
      <c r="I19" s="13">
        <v>1817</v>
      </c>
      <c r="J19" s="64">
        <f>RANK(C19,C4:C25,1)</f>
        <v>8</v>
      </c>
      <c r="K19" s="13" t="str">
        <f>INDEX(B4:H25,MATCH(16,J4:J25,0),1)</f>
        <v>Rzeszów</v>
      </c>
      <c r="L19" s="12">
        <f>INDEX(B4:H25,MATCH(16,J4:J25,0),2)</f>
        <v>8823.970037453184</v>
      </c>
    </row>
    <row r="20" spans="1:12" x14ac:dyDescent="0.25">
      <c r="A20" s="64">
        <v>17</v>
      </c>
      <c r="B20" s="13" t="s">
        <v>120</v>
      </c>
      <c r="C20" s="60">
        <f>SUM(P__!K43)</f>
        <v>8613.934426229509</v>
      </c>
      <c r="D20" s="12">
        <f>SUM(P__!L43)</f>
        <v>1878.740157480315</v>
      </c>
      <c r="E20" s="12">
        <f>SUM(P__!M43)</f>
        <v>5927.0072992700734</v>
      </c>
      <c r="F20" s="77">
        <f>SUMIF(P__!N43,"&gt;1",(P__!N43))</f>
        <v>11590</v>
      </c>
      <c r="G20" s="12">
        <f>SUM(P__!O43)</f>
        <v>14925.833333333334</v>
      </c>
      <c r="H20" s="12">
        <f>SUM(P__!P43)</f>
        <v>11845.588235294117</v>
      </c>
      <c r="I20" s="13">
        <v>1818</v>
      </c>
      <c r="J20" s="64">
        <f>RANK(C20,C4:C25,1)</f>
        <v>13</v>
      </c>
      <c r="K20" s="13" t="str">
        <f>INDEX(B4:H25,MATCH(17,J4:J25,0),1)</f>
        <v>Dębica</v>
      </c>
      <c r="L20" s="12">
        <f>INDEX(B4:H25,MATCH(17,J4:J25,0),2)</f>
        <v>8920.5521472392629</v>
      </c>
    </row>
    <row r="21" spans="1:12" x14ac:dyDescent="0.25">
      <c r="A21" s="64">
        <v>18</v>
      </c>
      <c r="B21" s="13" t="s">
        <v>121</v>
      </c>
      <c r="C21" s="60">
        <f>SUM(P__!K44)</f>
        <v>8239.6226415094334</v>
      </c>
      <c r="D21" s="12">
        <f>SUM(P__!L44)</f>
        <v>3120.6896551724139</v>
      </c>
      <c r="E21" s="12">
        <f>SUM(P__!M44)</f>
        <v>5230.30303030303</v>
      </c>
      <c r="F21" s="77">
        <f>SUMIF(P__!N44,"&gt;1",(P__!N44))</f>
        <v>8967.7777777777774</v>
      </c>
      <c r="G21" s="12">
        <f>SUM(P__!O44)</f>
        <v>27981.967213114753</v>
      </c>
      <c r="H21" s="12">
        <f>SUM(P__!P44)</f>
        <v>36651.948051948049</v>
      </c>
      <c r="I21" s="13">
        <v>1819</v>
      </c>
      <c r="J21" s="64">
        <f>RANK(C21,C4:C25,1)</f>
        <v>9</v>
      </c>
      <c r="K21" s="13" t="str">
        <f>INDEX(B4:H25,MATCH(18,J4:J25,0),1)</f>
        <v>Łańcut</v>
      </c>
      <c r="L21" s="12">
        <f>INDEX(B4:H25,MATCH(18,J4:J25,0),2)</f>
        <v>8941.4110429447846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RANK(C22,C4:C25,1)</f>
        <v>1</v>
      </c>
      <c r="K22" s="13" t="str">
        <f>INDEX(B4:H25,MATCH(19,J4:J25,0),1)</f>
        <v>Ropczyce</v>
      </c>
      <c r="L22" s="12">
        <f>INDEX(B4:H25,MATCH(19,J4:J25,0),2)</f>
        <v>8953.9325842696635</v>
      </c>
    </row>
    <row r="23" spans="1:12" x14ac:dyDescent="0.25">
      <c r="A23" s="64">
        <v>20</v>
      </c>
      <c r="B23" s="13" t="s">
        <v>123</v>
      </c>
      <c r="C23" s="60">
        <f>SUM(P__!K46)</f>
        <v>8617.5572519083962</v>
      </c>
      <c r="D23" s="12">
        <f>SUM(P__!L46)</f>
        <v>3245.4545454545455</v>
      </c>
      <c r="E23" s="12">
        <f>SUM(P__!M46)</f>
        <v>3842.8571428571427</v>
      </c>
      <c r="F23" s="77">
        <f>SUMIF(P__!N46,"&gt;1",(P__!N46))</f>
        <v>14626.08695652174</v>
      </c>
      <c r="G23" s="12">
        <f>SUM(P__!O46)</f>
        <v>19396.296296296299</v>
      </c>
      <c r="H23" s="12">
        <f>SUM(P__!P46)</f>
        <v>9739.2857142857138</v>
      </c>
      <c r="I23" s="13">
        <v>1821</v>
      </c>
      <c r="J23" s="64">
        <f>RANK(C23,C4:C25,1)</f>
        <v>14</v>
      </c>
      <c r="K23" s="13" t="str">
        <f>INDEX(B4:H25,MATCH(20,J4:J25,0),1)</f>
        <v>Przemyśl</v>
      </c>
      <c r="L23" s="12">
        <f>INDEX(B4:H25,MATCH(20,J4:J25,0),2)</f>
        <v>9327.8571428571431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RANK(C24,C4:C25,1)</f>
        <v>20</v>
      </c>
      <c r="K24" s="13" t="str">
        <f>INDEX(B4:H25,MATCH(21,J4:J25,0),1)</f>
        <v>Przeworsk</v>
      </c>
      <c r="L24" s="12">
        <f>INDEX(B4:H25,MATCH(21,J4:J25,0),2)</f>
        <v>9678.8095238095229</v>
      </c>
    </row>
    <row r="25" spans="1:12" x14ac:dyDescent="0.25">
      <c r="A25" s="64">
        <v>22</v>
      </c>
      <c r="B25" s="66" t="s">
        <v>133</v>
      </c>
      <c r="C25" s="60">
        <f>SUM(P__!K48)</f>
        <v>8422.05755217982</v>
      </c>
      <c r="D25" s="12">
        <f>SUM(P__!L48)</f>
        <v>4261.3810741687976</v>
      </c>
      <c r="E25" s="12">
        <f>SUM(P__!M48)</f>
        <v>6443.5086737548954</v>
      </c>
      <c r="F25" s="77">
        <f>SUMIF(P__!N48,"&gt;1",(P__!N48))</f>
        <v>10670.329087048833</v>
      </c>
      <c r="G25" s="12">
        <f>SUM(P__!O48)</f>
        <v>20176.834589448634</v>
      </c>
      <c r="H25" s="12">
        <f>SUM(P__!P48)</f>
        <v>17196.576807873338</v>
      </c>
      <c r="I25" s="13">
        <v>1800</v>
      </c>
      <c r="J25" s="64">
        <f>RANK(C25,C4:C25,1)</f>
        <v>12</v>
      </c>
      <c r="K25" s="13" t="str">
        <f>INDEX(B4:H25,MATCH(22,J4:J25,0),1)</f>
        <v>Nisko</v>
      </c>
      <c r="L25" s="12">
        <f>INDEX(B4:H25,MATCH(22,J4:J25,0),2)</f>
        <v>11439.208633093525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200">
        <v>1</v>
      </c>
      <c r="B27" s="201" t="s">
        <v>1</v>
      </c>
      <c r="C27" s="63" t="s">
        <v>190</v>
      </c>
      <c r="F27" s="49"/>
    </row>
    <row r="28" spans="1:12" x14ac:dyDescent="0.25">
      <c r="A28" s="64">
        <v>2</v>
      </c>
      <c r="B28" s="65" t="s">
        <v>2</v>
      </c>
      <c r="C28" s="63" t="s">
        <v>190</v>
      </c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3">
        <v>5</v>
      </c>
      <c r="B31" s="76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C4:C25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6.8554687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194</v>
      </c>
    </row>
    <row r="2" spans="1:12" x14ac:dyDescent="0.25">
      <c r="A2" s="62" t="s">
        <v>131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SUM(P__!K27)</f>
        <v>8016.2790697674409</v>
      </c>
      <c r="D4" s="60">
        <f>SUM(P__!L27)</f>
        <v>4675</v>
      </c>
      <c r="E4" s="12">
        <f>SUM(P__!M27)</f>
        <v>5250</v>
      </c>
      <c r="F4" s="77">
        <f>SUMIF(P__!N27,"&gt;1",(P__!N27))</f>
        <v>6871.4285714285716</v>
      </c>
      <c r="G4" s="12">
        <f>SUM(P__!O27)</f>
        <v>12294.117647058823</v>
      </c>
      <c r="H4" s="12">
        <f>SUM(P__!P27)</f>
        <v>14644.444444444445</v>
      </c>
      <c r="I4" s="13">
        <v>1801</v>
      </c>
      <c r="J4" s="73">
        <f>RANK(D4,D4:D25,1)</f>
        <v>13</v>
      </c>
      <c r="K4" s="13" t="str">
        <f>INDEX(B4:H25,MATCH(1,J4:J25,0),1)</f>
        <v>Brzozów</v>
      </c>
      <c r="L4" s="12">
        <f>INDEX(B4:H25,MATCH(1,J4:J25,0),3)</f>
        <v>1262.7118644067796</v>
      </c>
    </row>
    <row r="5" spans="1:12" x14ac:dyDescent="0.25">
      <c r="A5" s="64">
        <v>2</v>
      </c>
      <c r="B5" s="13" t="s">
        <v>105</v>
      </c>
      <c r="C5" s="12">
        <f>SUM(P__!K28)</f>
        <v>8308.059701492537</v>
      </c>
      <c r="D5" s="60">
        <f>SUM(P__!L28)</f>
        <v>1262.7118644067796</v>
      </c>
      <c r="E5" s="12">
        <f>SUM(P__!M28)</f>
        <v>7221.6216216216217</v>
      </c>
      <c r="F5" s="77">
        <f>SUMIF(P__!N28,"&gt;1",(P__!N28))</f>
        <v>10319.327731092437</v>
      </c>
      <c r="G5" s="12">
        <f>SUM(P__!O28)</f>
        <v>20654.83870967742</v>
      </c>
      <c r="H5" s="12">
        <f>SUM(P__!P28)</f>
        <v>12424.8</v>
      </c>
      <c r="I5" s="13">
        <v>1802</v>
      </c>
      <c r="J5" s="73">
        <f>RANK(D5,D4:D25,1)</f>
        <v>1</v>
      </c>
      <c r="K5" s="66" t="str">
        <f>INDEX(B4:H25,MATCH(2,J4:J25,0),1)</f>
        <v>Stalowa Wola</v>
      </c>
      <c r="L5" s="12">
        <f>INDEX(B4:H25,MATCH(2,J4:J25,0),3)</f>
        <v>1878.740157480315</v>
      </c>
    </row>
    <row r="6" spans="1:12" x14ac:dyDescent="0.25">
      <c r="A6" s="64">
        <v>3</v>
      </c>
      <c r="B6" s="13" t="s">
        <v>106</v>
      </c>
      <c r="C6" s="12">
        <f>SUM(P__!K29)</f>
        <v>8920.5521472392629</v>
      </c>
      <c r="D6" s="60">
        <f>SUM(P__!L29)</f>
        <v>11405.263157894737</v>
      </c>
      <c r="E6" s="12">
        <f>SUM(P__!M29)</f>
        <v>5685.4838709677415</v>
      </c>
      <c r="F6" s="77">
        <f>SUMIF(P__!N29,"&gt;1",(P__!N29))</f>
        <v>6328.2051282051279</v>
      </c>
      <c r="G6" s="12">
        <f>SUM(P__!O29)</f>
        <v>15932.8125</v>
      </c>
      <c r="H6" s="12">
        <f>SUM(P__!P29)</f>
        <v>12053.658536585366</v>
      </c>
      <c r="I6" s="13">
        <v>1803</v>
      </c>
      <c r="J6" s="73">
        <f>RANK(D6,D4:D25,1)</f>
        <v>20</v>
      </c>
      <c r="K6" s="66" t="str">
        <f>INDEX(B4:H25,MATCH(3,J4:J25,0),1)</f>
        <v>Mielec</v>
      </c>
      <c r="L6" s="12">
        <f>INDEX(B4:H25,MATCH(3,J4:J25,0),3)</f>
        <v>2782.3529411764707</v>
      </c>
    </row>
    <row r="7" spans="1:12" x14ac:dyDescent="0.25">
      <c r="A7" s="64">
        <v>4</v>
      </c>
      <c r="B7" s="13" t="s">
        <v>107</v>
      </c>
      <c r="C7" s="12">
        <f>SUM(P__!K30)</f>
        <v>7542.2338568935429</v>
      </c>
      <c r="D7" s="60">
        <f>SUM(P__!L30)</f>
        <v>4351.5789473684208</v>
      </c>
      <c r="E7" s="12">
        <f>SUM(P__!M30)</f>
        <v>9333.3333333333339</v>
      </c>
      <c r="F7" s="77">
        <f>SUMIF(P__!N30,"&gt;1",(P__!N30))</f>
        <v>10649.498327759198</v>
      </c>
      <c r="G7" s="12">
        <f>SUM(P__!O30)</f>
        <v>11935.294117647059</v>
      </c>
      <c r="H7" s="12">
        <f>SUM(P__!P30)</f>
        <v>11451.063829787234</v>
      </c>
      <c r="I7" s="13">
        <v>1804</v>
      </c>
      <c r="J7" s="73">
        <f>RANK(D7,D4:D25,1)</f>
        <v>11</v>
      </c>
      <c r="K7" s="66" t="str">
        <f>INDEX(B4:H25,MATCH(4,J4:J25,0),1)</f>
        <v>Rzeszów</v>
      </c>
      <c r="L7" s="12">
        <f>INDEX(B4:H25,MATCH(4,J4:J25,0),3)</f>
        <v>2958.5185185185187</v>
      </c>
    </row>
    <row r="8" spans="1:12" x14ac:dyDescent="0.25">
      <c r="A8" s="64">
        <v>5</v>
      </c>
      <c r="B8" s="13" t="s">
        <v>108</v>
      </c>
      <c r="C8" s="12">
        <f>SUM(P__!K31)</f>
        <v>8658.823529411764</v>
      </c>
      <c r="D8" s="60">
        <f>SUM(P__!L31)</f>
        <v>13040</v>
      </c>
      <c r="E8" s="12">
        <f>SUM(P__!M31)</f>
        <v>5105.9113300492609</v>
      </c>
      <c r="F8" s="9">
        <f>SUMIF(P__!N31,"&gt;1",(P__!N31))</f>
        <v>0</v>
      </c>
      <c r="G8" s="12">
        <f>SUM(P__!O31)</f>
        <v>25329.411764705881</v>
      </c>
      <c r="H8" s="12">
        <f>SUM(P__!P31)</f>
        <v>20525.498007968126</v>
      </c>
      <c r="I8" s="13">
        <v>1805</v>
      </c>
      <c r="J8" s="73">
        <f>RANK(D8,D4:D25,1)</f>
        <v>21</v>
      </c>
      <c r="K8" s="66" t="str">
        <f>INDEX(B4:H25,MATCH(5,J4:J25,0),1)</f>
        <v>Strzyżów</v>
      </c>
      <c r="L8" s="12">
        <f>INDEX(B4:H25,MATCH(5,J4:J25,0),3)</f>
        <v>3120.6896551724139</v>
      </c>
    </row>
    <row r="9" spans="1:12" x14ac:dyDescent="0.25">
      <c r="A9" s="64">
        <v>6</v>
      </c>
      <c r="B9" s="13" t="s">
        <v>109</v>
      </c>
      <c r="C9" s="12">
        <f>SUM(P__!K32)</f>
        <v>7498.3827493261451</v>
      </c>
      <c r="D9" s="60">
        <f>SUM(P__!L32)</f>
        <v>5294.2307692307695</v>
      </c>
      <c r="E9" s="12">
        <f>SUM(P__!M32)</f>
        <v>5908.1081081081084</v>
      </c>
      <c r="F9" s="77">
        <f>SUMIF(P__!N32,"&gt;1",(P__!N32))</f>
        <v>9613.3333333333339</v>
      </c>
      <c r="G9" s="12">
        <f>SUM(P__!O32)</f>
        <v>17914.516129032258</v>
      </c>
      <c r="H9" s="12">
        <f>SUM(P__!P32)</f>
        <v>10557.894736842105</v>
      </c>
      <c r="I9" s="13">
        <v>1806</v>
      </c>
      <c r="J9" s="73">
        <f>RANK(D9,D4:D25,1)</f>
        <v>14</v>
      </c>
      <c r="K9" s="66" t="str">
        <f>INDEX(B4:H25,MATCH(6,J4:J25,0),1)</f>
        <v>Przeworsk</v>
      </c>
      <c r="L9" s="12">
        <f>INDEX(B4:H25,MATCH(6,J4:J25,0),3)</f>
        <v>3195.3125</v>
      </c>
    </row>
    <row r="10" spans="1:12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RANK(D10,D4:D25,1)</f>
        <v>17</v>
      </c>
      <c r="K10" s="66" t="str">
        <f>INDEX(B4:H25,MATCH(7,J4:J25,0),1)</f>
        <v>Lesko</v>
      </c>
      <c r="L10" s="12">
        <f>INDEX(B4:H25,MATCH(7,J4:J25,0),3)</f>
        <v>3245.4545454545455</v>
      </c>
    </row>
    <row r="11" spans="1:12" x14ac:dyDescent="0.25">
      <c r="A11" s="64">
        <v>8</v>
      </c>
      <c r="B11" s="13" t="s">
        <v>111</v>
      </c>
      <c r="C11" s="12">
        <f>SUM(P__!K34)</f>
        <v>7565.8040665434382</v>
      </c>
      <c r="D11" s="60">
        <f>SUM(P__!L34)</f>
        <v>4551.7241379310344</v>
      </c>
      <c r="E11" s="12">
        <f>SUM(P__!M34)</f>
        <v>5054.6153846153848</v>
      </c>
      <c r="F11" s="77">
        <f>SUMIF(P__!N34,"&gt;1",(P__!N34))</f>
        <v>10205.46875</v>
      </c>
      <c r="G11" s="12">
        <f>SUM(P__!O34)</f>
        <v>17920.895522388058</v>
      </c>
      <c r="H11" s="12">
        <f>SUM(P__!P34)</f>
        <v>17576.923076923078</v>
      </c>
      <c r="I11" s="13">
        <v>1808</v>
      </c>
      <c r="J11" s="73">
        <f>RANK(D11,D4:D25,1)</f>
        <v>12</v>
      </c>
      <c r="K11" s="66" t="str">
        <f>INDEX(B4:H25,MATCH(8,J4:J25,0),1)</f>
        <v>Tarnobrzeg</v>
      </c>
      <c r="L11" s="12">
        <f>INDEX(B4:H25,MATCH(8,J4:J25,0),3)</f>
        <v>3262.1621621621621</v>
      </c>
    </row>
    <row r="12" spans="1:12" x14ac:dyDescent="0.25">
      <c r="A12" s="64">
        <v>9</v>
      </c>
      <c r="B12" s="13" t="s">
        <v>112</v>
      </c>
      <c r="C12" s="12">
        <f>SUM(P__!K35)</f>
        <v>7998.6710963455153</v>
      </c>
      <c r="D12" s="60">
        <f>SUM(P__!L35)</f>
        <v>4216.666666666667</v>
      </c>
      <c r="E12" s="12">
        <f>SUM(P__!M35)</f>
        <v>5139.5348837209303</v>
      </c>
      <c r="F12" s="77">
        <f>SUMIF(P__!N35,"&gt;1",(P__!N35))</f>
        <v>7040</v>
      </c>
      <c r="G12" s="12">
        <f>SUM(P__!O35)</f>
        <v>13386.792452830188</v>
      </c>
      <c r="H12" s="12">
        <f>SUM(P__!P35)</f>
        <v>5480.9523809523807</v>
      </c>
      <c r="I12" s="13">
        <v>1809</v>
      </c>
      <c r="J12" s="73">
        <f>RANK(D12,D4:D25,1)</f>
        <v>9</v>
      </c>
      <c r="K12" s="66" t="str">
        <f>INDEX(B4:H25,MATCH(9,J4:J25,0),1)</f>
        <v>Lubaczów</v>
      </c>
      <c r="L12" s="12">
        <f>INDEX(B4:H25,MATCH(9,J4:J25,0),3)</f>
        <v>4216.666666666667</v>
      </c>
    </row>
    <row r="13" spans="1:12" x14ac:dyDescent="0.25">
      <c r="A13" s="64">
        <v>10</v>
      </c>
      <c r="B13" s="13" t="s">
        <v>113</v>
      </c>
      <c r="C13" s="12">
        <f>SUM(P__!K36)</f>
        <v>8941.4110429447846</v>
      </c>
      <c r="D13" s="60">
        <f>SUM(P__!L36)</f>
        <v>6377.7777777777774</v>
      </c>
      <c r="E13" s="12">
        <f>SUM(P__!M36)</f>
        <v>7340.1459854014602</v>
      </c>
      <c r="F13" s="77">
        <f>SUMIF(P__!N36,"&gt;1",(P__!N36))</f>
        <v>11234.615384615385</v>
      </c>
      <c r="G13" s="12">
        <f>SUM(P__!O36)</f>
        <v>20000</v>
      </c>
      <c r="H13" s="12">
        <f>SUM(P__!P36)</f>
        <v>26212.765957446809</v>
      </c>
      <c r="I13" s="13">
        <v>1810</v>
      </c>
      <c r="J13" s="73">
        <f>RANK(D13,D4:D25,1)</f>
        <v>16</v>
      </c>
      <c r="K13" s="66" t="str">
        <f>INDEX(B4:H25,MATCH(10,J4:J25,0),1)</f>
        <v>Podkarpacie</v>
      </c>
      <c r="L13" s="12">
        <f>INDEX(B4:H25,MATCH(10,J4:J25,0),3)</f>
        <v>4261.3810741687976</v>
      </c>
    </row>
    <row r="14" spans="1:12" x14ac:dyDescent="0.25">
      <c r="A14" s="64">
        <v>11</v>
      </c>
      <c r="B14" s="13" t="s">
        <v>114</v>
      </c>
      <c r="C14" s="12">
        <f>SUM(P__!K37)</f>
        <v>8272.8232189973623</v>
      </c>
      <c r="D14" s="60">
        <f>SUM(P__!L37)</f>
        <v>2782.3529411764707</v>
      </c>
      <c r="E14" s="12">
        <f>SUM(P__!M37)</f>
        <v>3981.3953488372094</v>
      </c>
      <c r="F14" s="77">
        <f>SUMIF(P__!N37,"&gt;1",(P__!N37))</f>
        <v>6765.151515151515</v>
      </c>
      <c r="G14" s="12">
        <f>SUM(P__!O37)</f>
        <v>25125.694444444445</v>
      </c>
      <c r="H14" s="12">
        <f>SUM(P__!P37)</f>
        <v>12138</v>
      </c>
      <c r="I14" s="13">
        <v>1811</v>
      </c>
      <c r="J14" s="58">
        <f>RANK(D14,D4:D25,1)</f>
        <v>3</v>
      </c>
      <c r="K14" s="71" t="str">
        <f>INDEX(B4:H25,MATCH(11,J4:J25,0),1)</f>
        <v>Jarosław</v>
      </c>
      <c r="L14" s="60">
        <f>INDEX(B4:H25,MATCH(11,J4:J25,0),3)</f>
        <v>4351.5789473684208</v>
      </c>
    </row>
    <row r="15" spans="1:12" x14ac:dyDescent="0.25">
      <c r="A15" s="64">
        <v>12</v>
      </c>
      <c r="B15" s="13" t="s">
        <v>115</v>
      </c>
      <c r="C15" s="12">
        <f>SUM(P__!K38)</f>
        <v>11439.208633093525</v>
      </c>
      <c r="D15" s="60">
        <f>SUM(P__!L38)</f>
        <v>9671.7948717948711</v>
      </c>
      <c r="E15" s="12">
        <f>SUM(P__!M38)</f>
        <v>6197.2318339100348</v>
      </c>
      <c r="F15" s="77">
        <f>SUMIF(P__!N38,"&gt;1",(P__!N38))</f>
        <v>11116.363636363636</v>
      </c>
      <c r="G15" s="12">
        <f>SUM(P__!O38)</f>
        <v>20606.557377049179</v>
      </c>
      <c r="H15" s="12">
        <f>SUM(P__!P38)</f>
        <v>23385.714285714286</v>
      </c>
      <c r="I15" s="13">
        <v>1812</v>
      </c>
      <c r="J15" s="73">
        <f>RANK(D15,D4:D25,1)</f>
        <v>19</v>
      </c>
      <c r="K15" s="66" t="str">
        <f>INDEX(B4:H25,MATCH(12,J4:J25,0),1)</f>
        <v>Leżajsk</v>
      </c>
      <c r="L15" s="12">
        <f>INDEX(B4:H25,MATCH(12,J4:J25,0),3)</f>
        <v>4551.7241379310344</v>
      </c>
    </row>
    <row r="16" spans="1:12" x14ac:dyDescent="0.25">
      <c r="A16" s="64">
        <v>13</v>
      </c>
      <c r="B16" s="13" t="s">
        <v>116</v>
      </c>
      <c r="C16" s="12">
        <f>SUM(P__!K39)</f>
        <v>9678.8095238095229</v>
      </c>
      <c r="D16" s="60">
        <f>SUM(P__!L39)</f>
        <v>3195.3125</v>
      </c>
      <c r="E16" s="12">
        <f>SUM(P__!M39)</f>
        <v>10313.300492610837</v>
      </c>
      <c r="F16" s="77">
        <f>SUMIF(P__!N39,"&gt;1",(P__!N39))</f>
        <v>15075</v>
      </c>
      <c r="G16" s="12">
        <f>SUM(P__!O39)</f>
        <v>25546.98795180723</v>
      </c>
      <c r="H16" s="12">
        <f>SUM(P__!P39)</f>
        <v>31189.74358974359</v>
      </c>
      <c r="I16" s="13">
        <v>1814</v>
      </c>
      <c r="J16" s="74">
        <f>RANK(D16,D4:D25,1)</f>
        <v>6</v>
      </c>
      <c r="K16" s="75" t="str">
        <f>INDEX(B4:H25,MATCH(13,J4:J25,0),1)</f>
        <v>Ustrzyki Dolne</v>
      </c>
      <c r="L16" s="12">
        <f>INDEX(B4:H25,MATCH(13,J4:J25,0),3)</f>
        <v>4675</v>
      </c>
    </row>
    <row r="17" spans="1:12" x14ac:dyDescent="0.25">
      <c r="A17" s="64">
        <v>14</v>
      </c>
      <c r="B17" s="13" t="s">
        <v>117</v>
      </c>
      <c r="C17" s="12">
        <f>SUM(P__!K40)</f>
        <v>8953.9325842696635</v>
      </c>
      <c r="D17" s="60">
        <f>SUM(P__!L40)</f>
        <v>8092.5925925925922</v>
      </c>
      <c r="E17" s="12">
        <f>SUM(P__!M40)</f>
        <v>6961.2903225806449</v>
      </c>
      <c r="F17" s="77">
        <f>SUMIF(P__!N40,"&gt;1",(P__!N40))</f>
        <v>11381.818181818182</v>
      </c>
      <c r="G17" s="12">
        <f>SUM(P__!O40)</f>
        <v>23882.580645161292</v>
      </c>
      <c r="H17" s="12">
        <f>SUM(P__!P40)</f>
        <v>25358.878504672899</v>
      </c>
      <c r="I17" s="13">
        <v>1815</v>
      </c>
      <c r="J17" s="74">
        <f>RANK(D17,D4:D25,1)</f>
        <v>18</v>
      </c>
      <c r="K17" s="75" t="str">
        <f>INDEX(B4:H25,MATCH(14,J4:J25,0),1)</f>
        <v>Kolbuszowa</v>
      </c>
      <c r="L17" s="12">
        <f>INDEX(B4:H25,MATCH(14,J4:J25,0),3)</f>
        <v>5294.2307692307695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RANK(D18,D4:D25,1)</f>
        <v>4</v>
      </c>
      <c r="K18" s="13" t="str">
        <f>INDEX(B4:H25,MATCH(15,J4:J25,0),1)</f>
        <v>Przemyśl</v>
      </c>
      <c r="L18" s="12">
        <f>INDEX(B4:H25,MATCH(15,J4:J25,0),3)</f>
        <v>6322.9508196721308</v>
      </c>
    </row>
    <row r="19" spans="1:12" x14ac:dyDescent="0.25">
      <c r="A19" s="64">
        <v>16</v>
      </c>
      <c r="B19" s="13" t="s">
        <v>119</v>
      </c>
      <c r="C19" s="12">
        <f>SUM(P__!K42)</f>
        <v>8234.7031963470326</v>
      </c>
      <c r="D19" s="60">
        <f>SUM(P__!L42)</f>
        <v>13110.416666666666</v>
      </c>
      <c r="E19" s="12">
        <f>SUM(P__!M42)</f>
        <v>5861.635220125786</v>
      </c>
      <c r="F19" s="77">
        <f>SUMIF(P__!N42,"&gt;1",(P__!N42))</f>
        <v>9918.181818181818</v>
      </c>
      <c r="G19" s="12">
        <f>SUM(P__!O42)</f>
        <v>19322.400000000001</v>
      </c>
      <c r="H19" s="12">
        <f>SUM(P__!P42)</f>
        <v>16568.292682926829</v>
      </c>
      <c r="I19" s="13">
        <v>1817</v>
      </c>
      <c r="J19" s="64">
        <f>RANK(D19,D4:D25,1)</f>
        <v>22</v>
      </c>
      <c r="K19" s="13" t="str">
        <f>INDEX(B4:H25,MATCH(16,J4:J25,0),1)</f>
        <v>Łańcut</v>
      </c>
      <c r="L19" s="12">
        <f>INDEX(B4:H25,MATCH(16,J4:J25,0),3)</f>
        <v>6377.7777777777774</v>
      </c>
    </row>
    <row r="20" spans="1:12" x14ac:dyDescent="0.25">
      <c r="A20" s="64">
        <v>17</v>
      </c>
      <c r="B20" s="13" t="s">
        <v>120</v>
      </c>
      <c r="C20" s="12">
        <f>SUM(P__!K43)</f>
        <v>8613.934426229509</v>
      </c>
      <c r="D20" s="60">
        <f>SUM(P__!L43)</f>
        <v>1878.740157480315</v>
      </c>
      <c r="E20" s="12">
        <f>SUM(P__!M43)</f>
        <v>5927.0072992700734</v>
      </c>
      <c r="F20" s="77">
        <f>SUMIF(P__!N43,"&gt;1",(P__!N43))</f>
        <v>11590</v>
      </c>
      <c r="G20" s="12">
        <f>SUM(P__!O43)</f>
        <v>14925.833333333334</v>
      </c>
      <c r="H20" s="12">
        <f>SUM(P__!P43)</f>
        <v>11845.588235294117</v>
      </c>
      <c r="I20" s="13">
        <v>1818</v>
      </c>
      <c r="J20" s="64">
        <f>RANK(D20,D4:D25,1)</f>
        <v>2</v>
      </c>
      <c r="K20" s="13" t="str">
        <f>INDEX(B4:H25,MATCH(17,J4:J25,0),1)</f>
        <v>Krosno</v>
      </c>
      <c r="L20" s="12">
        <f>INDEX(B4:H25,MATCH(17,J4:J25,0),3)</f>
        <v>7323.333333333333</v>
      </c>
    </row>
    <row r="21" spans="1:12" x14ac:dyDescent="0.25">
      <c r="A21" s="64">
        <v>18</v>
      </c>
      <c r="B21" s="13" t="s">
        <v>121</v>
      </c>
      <c r="C21" s="12">
        <f>SUM(P__!K44)</f>
        <v>8239.6226415094334</v>
      </c>
      <c r="D21" s="60">
        <f>SUM(P__!L44)</f>
        <v>3120.6896551724139</v>
      </c>
      <c r="E21" s="12">
        <f>SUM(P__!M44)</f>
        <v>5230.30303030303</v>
      </c>
      <c r="F21" s="77">
        <f>SUMIF(P__!N44,"&gt;1",(P__!N44))</f>
        <v>8967.7777777777774</v>
      </c>
      <c r="G21" s="12">
        <f>SUM(P__!O44)</f>
        <v>27981.967213114753</v>
      </c>
      <c r="H21" s="12">
        <f>SUM(P__!P44)</f>
        <v>36651.948051948049</v>
      </c>
      <c r="I21" s="13">
        <v>1819</v>
      </c>
      <c r="J21" s="64">
        <f>RANK(D21,D4:D25,1)</f>
        <v>5</v>
      </c>
      <c r="K21" s="13" t="str">
        <f>INDEX(B4:H25,MATCH(18,J4:J25,0),1)</f>
        <v>Ropczyce</v>
      </c>
      <c r="L21" s="12">
        <f>INDEX(B4:H25,MATCH(18,J4:J25,0),3)</f>
        <v>8092.5925925925922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RANK(D22,D4:D25,1)</f>
        <v>8</v>
      </c>
      <c r="K22" s="13" t="str">
        <f>INDEX(B4:H25,MATCH(19,J4:J25,0),1)</f>
        <v>Nisko</v>
      </c>
      <c r="L22" s="12">
        <f>INDEX(B4:H25,MATCH(19,J4:J25,0),3)</f>
        <v>9671.7948717948711</v>
      </c>
    </row>
    <row r="23" spans="1:12" x14ac:dyDescent="0.25">
      <c r="A23" s="64">
        <v>20</v>
      </c>
      <c r="B23" s="13" t="s">
        <v>123</v>
      </c>
      <c r="C23" s="12">
        <f>SUM(P__!K46)</f>
        <v>8617.5572519083962</v>
      </c>
      <c r="D23" s="60">
        <f>SUM(P__!L46)</f>
        <v>3245.4545454545455</v>
      </c>
      <c r="E23" s="12">
        <f>SUM(P__!M46)</f>
        <v>3842.8571428571427</v>
      </c>
      <c r="F23" s="77">
        <f>SUMIF(P__!N46,"&gt;1",(P__!N46))</f>
        <v>14626.08695652174</v>
      </c>
      <c r="G23" s="12">
        <f>SUM(P__!O46)</f>
        <v>19396.296296296299</v>
      </c>
      <c r="H23" s="12">
        <f>SUM(P__!P46)</f>
        <v>9739.2857142857138</v>
      </c>
      <c r="I23" s="13">
        <v>1821</v>
      </c>
      <c r="J23" s="64">
        <f>RANK(D23,D4:D25,1)</f>
        <v>7</v>
      </c>
      <c r="K23" s="13" t="str">
        <f>INDEX(B4:H25,MATCH(20,J4:J25,0),1)</f>
        <v>Dębica</v>
      </c>
      <c r="L23" s="12">
        <f>INDEX(B4:H25,MATCH(20,J4:J25,0),3)</f>
        <v>11405.263157894737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RANK(D24,D4:D25,1)</f>
        <v>15</v>
      </c>
      <c r="K24" s="13" t="str">
        <f>INDEX(B4:H25,MATCH(21,J4:J25,0),1)</f>
        <v>Jasło</v>
      </c>
      <c r="L24" s="12">
        <f>INDEX(B4:H25,MATCH(21,J4:J25,0),3)</f>
        <v>13040</v>
      </c>
    </row>
    <row r="25" spans="1:12" x14ac:dyDescent="0.25">
      <c r="A25" s="64">
        <v>22</v>
      </c>
      <c r="B25" s="66" t="s">
        <v>133</v>
      </c>
      <c r="C25" s="12">
        <f>SUM(P__!K48)</f>
        <v>8422.05755217982</v>
      </c>
      <c r="D25" s="60">
        <f>SUM(P__!L48)</f>
        <v>4261.3810741687976</v>
      </c>
      <c r="E25" s="12">
        <f>SUM(P__!M48)</f>
        <v>6443.5086737548954</v>
      </c>
      <c r="F25" s="77">
        <f>SUMIF(P__!N48,"&gt;1",(P__!N48))</f>
        <v>10670.329087048833</v>
      </c>
      <c r="G25" s="12">
        <f>SUM(P__!O48)</f>
        <v>20176.834589448634</v>
      </c>
      <c r="H25" s="12">
        <f>SUM(P__!P48)</f>
        <v>17196.576807873338</v>
      </c>
      <c r="I25" s="13">
        <v>1800</v>
      </c>
      <c r="J25" s="64">
        <f>RANK(D25,D4:D25,1)</f>
        <v>10</v>
      </c>
      <c r="K25" s="13" t="str">
        <f>INDEX(B4:H25,MATCH(22,J4:J25,0),1)</f>
        <v>Sanok</v>
      </c>
      <c r="L25" s="12">
        <f>INDEX(B4:H25,MATCH(22,J4:J25,0),3)</f>
        <v>13110.416666666666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  <c r="F27" s="49"/>
    </row>
    <row r="28" spans="1:12" x14ac:dyDescent="0.25">
      <c r="A28" s="200">
        <v>2</v>
      </c>
      <c r="B28" s="201" t="s">
        <v>2</v>
      </c>
      <c r="C28" s="63" t="s">
        <v>190</v>
      </c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3">
        <v>5</v>
      </c>
      <c r="B31" s="76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D4:D25"/>
  </sortState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6.85546875" style="49" customWidth="1"/>
    <col min="11" max="11" width="13.5703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193</v>
      </c>
    </row>
    <row r="2" spans="1:12" x14ac:dyDescent="0.25">
      <c r="A2" s="62" t="s">
        <v>131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SUM(P__!K27)</f>
        <v>8016.2790697674409</v>
      </c>
      <c r="D4" s="12">
        <f>SUM(P__!L27)</f>
        <v>4675</v>
      </c>
      <c r="E4" s="60">
        <f>SUM(P__!M27)</f>
        <v>5250</v>
      </c>
      <c r="F4" s="77">
        <f>SUMIF(P__!N27,"&gt;1",(P__!N27))</f>
        <v>6871.4285714285716</v>
      </c>
      <c r="G4" s="12">
        <f>SUM(P__!O27)</f>
        <v>12294.117647058823</v>
      </c>
      <c r="H4" s="12">
        <f>SUM(P__!P27)</f>
        <v>14644.444444444445</v>
      </c>
      <c r="I4" s="13">
        <v>1801</v>
      </c>
      <c r="J4" s="73">
        <f>RANK(E4,E4:E25,1)</f>
        <v>8</v>
      </c>
      <c r="K4" s="13" t="str">
        <f>INDEX(B4:H25,MATCH(1,J4:J25,0),1)</f>
        <v>Lesko</v>
      </c>
      <c r="L4" s="12">
        <f>INDEX(B4:H25,MATCH(1,J4:J25,0),4)</f>
        <v>3842.8571428571427</v>
      </c>
    </row>
    <row r="5" spans="1:12" x14ac:dyDescent="0.25">
      <c r="A5" s="64">
        <v>2</v>
      </c>
      <c r="B5" s="13" t="s">
        <v>105</v>
      </c>
      <c r="C5" s="12">
        <f>SUM(P__!K28)</f>
        <v>8308.059701492537</v>
      </c>
      <c r="D5" s="12">
        <f>SUM(P__!L28)</f>
        <v>1262.7118644067796</v>
      </c>
      <c r="E5" s="60">
        <f>SUM(P__!M28)</f>
        <v>7221.6216216216217</v>
      </c>
      <c r="F5" s="77">
        <f>SUMIF(P__!N28,"&gt;1",(P__!N28))</f>
        <v>10319.327731092437</v>
      </c>
      <c r="G5" s="12">
        <f>SUM(P__!O28)</f>
        <v>20654.83870967742</v>
      </c>
      <c r="H5" s="12">
        <f>SUM(P__!P28)</f>
        <v>12424.8</v>
      </c>
      <c r="I5" s="13">
        <v>1802</v>
      </c>
      <c r="J5" s="73">
        <f>RANK(E5,E4:E25,1)</f>
        <v>18</v>
      </c>
      <c r="K5" s="66" t="str">
        <f>INDEX(B4:H25,MATCH(2,J4:J25,0),1)</f>
        <v>Mielec</v>
      </c>
      <c r="L5" s="12">
        <f>INDEX(B4:H25,MATCH(2,J4:J25,0),4)</f>
        <v>3981.3953488372094</v>
      </c>
    </row>
    <row r="6" spans="1:12" x14ac:dyDescent="0.25">
      <c r="A6" s="64">
        <v>3</v>
      </c>
      <c r="B6" s="13" t="s">
        <v>106</v>
      </c>
      <c r="C6" s="12">
        <f>SUM(P__!K29)</f>
        <v>8920.5521472392629</v>
      </c>
      <c r="D6" s="12">
        <f>SUM(P__!L29)</f>
        <v>11405.263157894737</v>
      </c>
      <c r="E6" s="60">
        <f>SUM(P__!M29)</f>
        <v>5685.4838709677415</v>
      </c>
      <c r="F6" s="77">
        <f>SUMIF(P__!N29,"&gt;1",(P__!N29))</f>
        <v>6328.2051282051279</v>
      </c>
      <c r="G6" s="12">
        <f>SUM(P__!O29)</f>
        <v>15932.8125</v>
      </c>
      <c r="H6" s="12">
        <f>SUM(P__!P29)</f>
        <v>12053.658536585366</v>
      </c>
      <c r="I6" s="13">
        <v>1803</v>
      </c>
      <c r="J6" s="73">
        <f>RANK(E6,E4:E25,1)</f>
        <v>9</v>
      </c>
      <c r="K6" s="66" t="str">
        <f>INDEX(B4:H25,MATCH(3,J4:J25,0),1)</f>
        <v>Krosno</v>
      </c>
      <c r="L6" s="12">
        <f>INDEX(B4:H25,MATCH(3,J4:J25,0),4)</f>
        <v>4029.5454545454545</v>
      </c>
    </row>
    <row r="7" spans="1:12" x14ac:dyDescent="0.25">
      <c r="A7" s="64">
        <v>4</v>
      </c>
      <c r="B7" s="13" t="s">
        <v>107</v>
      </c>
      <c r="C7" s="12">
        <f>SUM(P__!K30)</f>
        <v>7542.2338568935429</v>
      </c>
      <c r="D7" s="12">
        <f>SUM(P__!L30)</f>
        <v>4351.5789473684208</v>
      </c>
      <c r="E7" s="60">
        <f>SUM(P__!M30)</f>
        <v>9333.3333333333339</v>
      </c>
      <c r="F7" s="77">
        <f>SUMIF(P__!N30,"&gt;1",(P__!N30))</f>
        <v>10649.498327759198</v>
      </c>
      <c r="G7" s="12">
        <f>SUM(P__!O30)</f>
        <v>11935.294117647059</v>
      </c>
      <c r="H7" s="12">
        <f>SUM(P__!P30)</f>
        <v>11451.063829787234</v>
      </c>
      <c r="I7" s="13">
        <v>1804</v>
      </c>
      <c r="J7" s="73">
        <f>RANK(E7,E4:E25,1)</f>
        <v>21</v>
      </c>
      <c r="K7" s="66" t="str">
        <f>INDEX(B4:H25,MATCH(4,J4:J25,0),1)</f>
        <v>Leżajsk</v>
      </c>
      <c r="L7" s="12">
        <f>INDEX(B4:H25,MATCH(4,J4:J25,0),4)</f>
        <v>5054.6153846153848</v>
      </c>
    </row>
    <row r="8" spans="1:12" x14ac:dyDescent="0.25">
      <c r="A8" s="64">
        <v>5</v>
      </c>
      <c r="B8" s="13" t="s">
        <v>108</v>
      </c>
      <c r="C8" s="12">
        <f>SUM(P__!K31)</f>
        <v>8658.823529411764</v>
      </c>
      <c r="D8" s="12">
        <f>SUM(P__!L31)</f>
        <v>13040</v>
      </c>
      <c r="E8" s="60">
        <f>SUM(P__!M31)</f>
        <v>5105.9113300492609</v>
      </c>
      <c r="F8" s="9">
        <f>SUMIF(P__!N31,"&gt;1",(P__!N31))</f>
        <v>0</v>
      </c>
      <c r="G8" s="12">
        <f>SUM(P__!O31)</f>
        <v>25329.411764705881</v>
      </c>
      <c r="H8" s="12">
        <f>SUM(P__!P31)</f>
        <v>20525.498007968126</v>
      </c>
      <c r="I8" s="13">
        <v>1805</v>
      </c>
      <c r="J8" s="73">
        <f>RANK(E8,E4:E25,1)</f>
        <v>5</v>
      </c>
      <c r="K8" s="66" t="str">
        <f>INDEX(B4:H25,MATCH(5,J4:J25,0),1)</f>
        <v>Jasło</v>
      </c>
      <c r="L8" s="12">
        <f>INDEX(B4:H25,MATCH(5,J4:J25,0),4)</f>
        <v>5105.9113300492609</v>
      </c>
    </row>
    <row r="9" spans="1:12" x14ac:dyDescent="0.25">
      <c r="A9" s="64">
        <v>6</v>
      </c>
      <c r="B9" s="13" t="s">
        <v>109</v>
      </c>
      <c r="C9" s="12">
        <f>SUM(P__!K32)</f>
        <v>7498.3827493261451</v>
      </c>
      <c r="D9" s="12">
        <f>SUM(P__!L32)</f>
        <v>5294.2307692307695</v>
      </c>
      <c r="E9" s="60">
        <f>SUM(P__!M32)</f>
        <v>5908.1081081081084</v>
      </c>
      <c r="F9" s="77">
        <f>SUMIF(P__!N32,"&gt;1",(P__!N32))</f>
        <v>9613.3333333333339</v>
      </c>
      <c r="G9" s="12">
        <f>SUM(P__!O32)</f>
        <v>17914.516129032258</v>
      </c>
      <c r="H9" s="12">
        <f>SUM(P__!P32)</f>
        <v>10557.894736842105</v>
      </c>
      <c r="I9" s="13">
        <v>1806</v>
      </c>
      <c r="J9" s="73">
        <f>RANK(E9,E4:E25,1)</f>
        <v>11</v>
      </c>
      <c r="K9" s="66" t="str">
        <f>INDEX(B4:H25,MATCH(6,J4:J25,0),1)</f>
        <v>Lubaczów</v>
      </c>
      <c r="L9" s="12">
        <f>INDEX(B4:H25,MATCH(6,J4:J25,0),4)</f>
        <v>5139.5348837209303</v>
      </c>
    </row>
    <row r="10" spans="1:12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RANK(E10,E4:E25,1)</f>
        <v>3</v>
      </c>
      <c r="K10" s="66" t="str">
        <f>INDEX(B4:H25,MATCH(7,J4:J25,0),1)</f>
        <v>Strzyżów</v>
      </c>
      <c r="L10" s="12">
        <f>INDEX(B4:H25,MATCH(7,J4:J25,0),4)</f>
        <v>5230.30303030303</v>
      </c>
    </row>
    <row r="11" spans="1:12" x14ac:dyDescent="0.25">
      <c r="A11" s="64">
        <v>8</v>
      </c>
      <c r="B11" s="13" t="s">
        <v>111</v>
      </c>
      <c r="C11" s="12">
        <f>SUM(P__!K34)</f>
        <v>7565.8040665434382</v>
      </c>
      <c r="D11" s="12">
        <f>SUM(P__!L34)</f>
        <v>4551.7241379310344</v>
      </c>
      <c r="E11" s="60">
        <f>SUM(P__!M34)</f>
        <v>5054.6153846153848</v>
      </c>
      <c r="F11" s="77">
        <f>SUMIF(P__!N34,"&gt;1",(P__!N34))</f>
        <v>10205.46875</v>
      </c>
      <c r="G11" s="12">
        <f>SUM(P__!O34)</f>
        <v>17920.895522388058</v>
      </c>
      <c r="H11" s="12">
        <f>SUM(P__!P34)</f>
        <v>17576.923076923078</v>
      </c>
      <c r="I11" s="13">
        <v>1808</v>
      </c>
      <c r="J11" s="73">
        <f>RANK(E11,E4:E25,1)</f>
        <v>4</v>
      </c>
      <c r="K11" s="66" t="str">
        <f>INDEX(B4:H25,MATCH(8,J4:J25,0),1)</f>
        <v>Ustrzyki Dolne</v>
      </c>
      <c r="L11" s="12">
        <f>INDEX(B4:H25,MATCH(8,J4:J25,0),4)</f>
        <v>5250</v>
      </c>
    </row>
    <row r="12" spans="1:12" x14ac:dyDescent="0.25">
      <c r="A12" s="64">
        <v>9</v>
      </c>
      <c r="B12" s="13" t="s">
        <v>112</v>
      </c>
      <c r="C12" s="12">
        <f>SUM(P__!K35)</f>
        <v>7998.6710963455153</v>
      </c>
      <c r="D12" s="12">
        <f>SUM(P__!L35)</f>
        <v>4216.666666666667</v>
      </c>
      <c r="E12" s="60">
        <f>SUM(P__!M35)</f>
        <v>5139.5348837209303</v>
      </c>
      <c r="F12" s="77">
        <f>SUMIF(P__!N35,"&gt;1",(P__!N35))</f>
        <v>7040</v>
      </c>
      <c r="G12" s="12">
        <f>SUM(P__!O35)</f>
        <v>13386.792452830188</v>
      </c>
      <c r="H12" s="12">
        <f>SUM(P__!P35)</f>
        <v>5480.9523809523807</v>
      </c>
      <c r="I12" s="13">
        <v>1809</v>
      </c>
      <c r="J12" s="73">
        <f>RANK(E12,E4:E25,1)</f>
        <v>6</v>
      </c>
      <c r="K12" s="66" t="str">
        <f>INDEX(B4:H25,MATCH(9,J4:J25,0),1)</f>
        <v>Dębica</v>
      </c>
      <c r="L12" s="12">
        <f>INDEX(B4:H25,MATCH(9,J4:J25,0),4)</f>
        <v>5685.4838709677415</v>
      </c>
    </row>
    <row r="13" spans="1:12" x14ac:dyDescent="0.25">
      <c r="A13" s="64">
        <v>10</v>
      </c>
      <c r="B13" s="13" t="s">
        <v>113</v>
      </c>
      <c r="C13" s="12">
        <f>SUM(P__!K36)</f>
        <v>8941.4110429447846</v>
      </c>
      <c r="D13" s="12">
        <f>SUM(P__!L36)</f>
        <v>6377.7777777777774</v>
      </c>
      <c r="E13" s="60">
        <f>SUM(P__!M36)</f>
        <v>7340.1459854014602</v>
      </c>
      <c r="F13" s="77">
        <f>SUMIF(P__!N36,"&gt;1",(P__!N36))</f>
        <v>11234.615384615385</v>
      </c>
      <c r="G13" s="12">
        <f>SUM(P__!O36)</f>
        <v>20000</v>
      </c>
      <c r="H13" s="12">
        <f>SUM(P__!P36)</f>
        <v>26212.765957446809</v>
      </c>
      <c r="I13" s="13">
        <v>1810</v>
      </c>
      <c r="J13" s="73">
        <f>RANK(E13,E4:E25,1)</f>
        <v>19</v>
      </c>
      <c r="K13" s="66" t="str">
        <f>INDEX(B4:H25,MATCH(10,J4:J25,0),1)</f>
        <v>Sanok</v>
      </c>
      <c r="L13" s="12">
        <f>INDEX(B4:H25,MATCH(10,J4:J25,0),4)</f>
        <v>5861.635220125786</v>
      </c>
    </row>
    <row r="14" spans="1:12" x14ac:dyDescent="0.25">
      <c r="A14" s="64">
        <v>11</v>
      </c>
      <c r="B14" s="13" t="s">
        <v>114</v>
      </c>
      <c r="C14" s="12">
        <f>SUM(P__!K37)</f>
        <v>8272.8232189973623</v>
      </c>
      <c r="D14" s="12">
        <f>SUM(P__!L37)</f>
        <v>2782.3529411764707</v>
      </c>
      <c r="E14" s="60">
        <f>SUM(P__!M37)</f>
        <v>3981.3953488372094</v>
      </c>
      <c r="F14" s="77">
        <f>SUMIF(P__!N37,"&gt;1",(P__!N37))</f>
        <v>6765.151515151515</v>
      </c>
      <c r="G14" s="12">
        <f>SUM(P__!O37)</f>
        <v>25125.694444444445</v>
      </c>
      <c r="H14" s="12">
        <f>SUM(P__!P37)</f>
        <v>12138</v>
      </c>
      <c r="I14" s="13">
        <v>1811</v>
      </c>
      <c r="J14" s="58">
        <f>RANK(E14,E4:E25,1)</f>
        <v>2</v>
      </c>
      <c r="K14" s="71" t="str">
        <f>INDEX(B4:H25,MATCH(11,J4:J25,0),1)</f>
        <v>Kolbuszowa</v>
      </c>
      <c r="L14" s="60">
        <f>INDEX(B4:H25,MATCH(11,J4:J25,0),4)</f>
        <v>5908.1081081081084</v>
      </c>
    </row>
    <row r="15" spans="1:12" x14ac:dyDescent="0.25">
      <c r="A15" s="64">
        <v>12</v>
      </c>
      <c r="B15" s="13" t="s">
        <v>115</v>
      </c>
      <c r="C15" s="12">
        <f>SUM(P__!K38)</f>
        <v>11439.208633093525</v>
      </c>
      <c r="D15" s="12">
        <f>SUM(P__!L38)</f>
        <v>9671.7948717948711</v>
      </c>
      <c r="E15" s="60">
        <f>SUM(P__!M38)</f>
        <v>6197.2318339100348</v>
      </c>
      <c r="F15" s="77">
        <f>SUMIF(P__!N38,"&gt;1",(P__!N38))</f>
        <v>11116.363636363636</v>
      </c>
      <c r="G15" s="12">
        <f>SUM(P__!O38)</f>
        <v>20606.557377049179</v>
      </c>
      <c r="H15" s="12">
        <f>SUM(P__!P38)</f>
        <v>23385.714285714286</v>
      </c>
      <c r="I15" s="13">
        <v>1812</v>
      </c>
      <c r="J15" s="73">
        <f>RANK(E15,E4:E25,1)</f>
        <v>13</v>
      </c>
      <c r="K15" s="66" t="str">
        <f>INDEX(B4:H25,MATCH(12,J4:J25,0),1)</f>
        <v>Stalowa Wola</v>
      </c>
      <c r="L15" s="12">
        <f>INDEX(B4:H25,MATCH(12,J4:J25,0),4)</f>
        <v>5927.0072992700734</v>
      </c>
    </row>
    <row r="16" spans="1:12" x14ac:dyDescent="0.25">
      <c r="A16" s="64">
        <v>13</v>
      </c>
      <c r="B16" s="13" t="s">
        <v>116</v>
      </c>
      <c r="C16" s="12">
        <f>SUM(P__!K39)</f>
        <v>9678.8095238095229</v>
      </c>
      <c r="D16" s="12">
        <f>SUM(P__!L39)</f>
        <v>3195.3125</v>
      </c>
      <c r="E16" s="60">
        <f>SUM(P__!M39)</f>
        <v>10313.300492610837</v>
      </c>
      <c r="F16" s="77">
        <f>SUMIF(P__!N39,"&gt;1",(P__!N39))</f>
        <v>15075</v>
      </c>
      <c r="G16" s="12">
        <f>SUM(P__!O39)</f>
        <v>25546.98795180723</v>
      </c>
      <c r="H16" s="12">
        <f>SUM(P__!P39)</f>
        <v>31189.74358974359</v>
      </c>
      <c r="I16" s="13">
        <v>1814</v>
      </c>
      <c r="J16" s="74">
        <f>RANK(E16,E4:E25,1)</f>
        <v>22</v>
      </c>
      <c r="K16" s="75" t="str">
        <f>INDEX(B4:H25,MATCH(13,J4:J25,0),1)</f>
        <v>Nisko</v>
      </c>
      <c r="L16" s="12">
        <f>INDEX(B4:H25,MATCH(13,J4:J25,0),4)</f>
        <v>6197.2318339100348</v>
      </c>
    </row>
    <row r="17" spans="1:12" x14ac:dyDescent="0.25">
      <c r="A17" s="64">
        <v>14</v>
      </c>
      <c r="B17" s="13" t="s">
        <v>117</v>
      </c>
      <c r="C17" s="12">
        <f>SUM(P__!K40)</f>
        <v>8953.9325842696635</v>
      </c>
      <c r="D17" s="12">
        <f>SUM(P__!L40)</f>
        <v>8092.5925925925922</v>
      </c>
      <c r="E17" s="60">
        <f>SUM(P__!M40)</f>
        <v>6961.2903225806449</v>
      </c>
      <c r="F17" s="77">
        <f>SUMIF(P__!N40,"&gt;1",(P__!N40))</f>
        <v>11381.818181818182</v>
      </c>
      <c r="G17" s="12">
        <f>SUM(P__!O40)</f>
        <v>23882.580645161292</v>
      </c>
      <c r="H17" s="12">
        <f>SUM(P__!P40)</f>
        <v>25358.878504672899</v>
      </c>
      <c r="I17" s="13">
        <v>1815</v>
      </c>
      <c r="J17" s="74">
        <f>RANK(E17,E4:E25,1)</f>
        <v>16</v>
      </c>
      <c r="K17" s="75" t="str">
        <f>INDEX(B4:H25,MATCH(14,J4:J25,0),1)</f>
        <v>Rzeszów</v>
      </c>
      <c r="L17" s="12">
        <f>INDEX(B4:H25,MATCH(14,J4:J25,0),4)</f>
        <v>6397.826086956522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RANK(E18,E4:E25,1)</f>
        <v>14</v>
      </c>
      <c r="K18" s="13" t="str">
        <f>INDEX(B4:H25,MATCH(15,J4:J25,0),1)</f>
        <v>Podkarpacie</v>
      </c>
      <c r="L18" s="12">
        <f>INDEX(B4:H25,MATCH(15,J4:J25,0),4)</f>
        <v>6443.5086737548954</v>
      </c>
    </row>
    <row r="19" spans="1:12" x14ac:dyDescent="0.25">
      <c r="A19" s="64">
        <v>16</v>
      </c>
      <c r="B19" s="13" t="s">
        <v>119</v>
      </c>
      <c r="C19" s="12">
        <f>SUM(P__!K42)</f>
        <v>8234.7031963470326</v>
      </c>
      <c r="D19" s="12">
        <f>SUM(P__!L42)</f>
        <v>13110.416666666666</v>
      </c>
      <c r="E19" s="60">
        <f>SUM(P__!M42)</f>
        <v>5861.635220125786</v>
      </c>
      <c r="F19" s="77">
        <f>SUMIF(P__!N42,"&gt;1",(P__!N42))</f>
        <v>9918.181818181818</v>
      </c>
      <c r="G19" s="12">
        <f>SUM(P__!O42)</f>
        <v>19322.400000000001</v>
      </c>
      <c r="H19" s="12">
        <f>SUM(P__!P42)</f>
        <v>16568.292682926829</v>
      </c>
      <c r="I19" s="13">
        <v>1817</v>
      </c>
      <c r="J19" s="64">
        <f>RANK(E19,E4:E25,1)</f>
        <v>10</v>
      </c>
      <c r="K19" s="13" t="str">
        <f>INDEX(B4:H25,MATCH(16,J4:J25,0),1)</f>
        <v>Ropczyce</v>
      </c>
      <c r="L19" s="12">
        <f>INDEX(B4:H25,MATCH(16,J4:J25,0),4)</f>
        <v>6961.2903225806449</v>
      </c>
    </row>
    <row r="20" spans="1:12" x14ac:dyDescent="0.25">
      <c r="A20" s="64">
        <v>17</v>
      </c>
      <c r="B20" s="13" t="s">
        <v>120</v>
      </c>
      <c r="C20" s="12">
        <f>SUM(P__!K43)</f>
        <v>8613.934426229509</v>
      </c>
      <c r="D20" s="12">
        <f>SUM(P__!L43)</f>
        <v>1878.740157480315</v>
      </c>
      <c r="E20" s="60">
        <f>SUM(P__!M43)</f>
        <v>5927.0072992700734</v>
      </c>
      <c r="F20" s="77">
        <f>SUMIF(P__!N43,"&gt;1",(P__!N43))</f>
        <v>11590</v>
      </c>
      <c r="G20" s="12">
        <f>SUM(P__!O43)</f>
        <v>14925.833333333334</v>
      </c>
      <c r="H20" s="12">
        <f>SUM(P__!P43)</f>
        <v>11845.588235294117</v>
      </c>
      <c r="I20" s="13">
        <v>1818</v>
      </c>
      <c r="J20" s="64">
        <f>RANK(E20,E4:E25,1)</f>
        <v>12</v>
      </c>
      <c r="K20" s="13" t="str">
        <f>INDEX(B4:H25,MATCH(17,J4:J25,0),1)</f>
        <v>Tarnobrzeg</v>
      </c>
      <c r="L20" s="12">
        <f>INDEX(B4:H25,MATCH(17,J4:J25,0),4)</f>
        <v>7062.8865979381444</v>
      </c>
    </row>
    <row r="21" spans="1:12" x14ac:dyDescent="0.25">
      <c r="A21" s="64">
        <v>18</v>
      </c>
      <c r="B21" s="13" t="s">
        <v>121</v>
      </c>
      <c r="C21" s="12">
        <f>SUM(P__!K44)</f>
        <v>8239.6226415094334</v>
      </c>
      <c r="D21" s="12">
        <f>SUM(P__!L44)</f>
        <v>3120.6896551724139</v>
      </c>
      <c r="E21" s="60">
        <f>SUM(P__!M44)</f>
        <v>5230.30303030303</v>
      </c>
      <c r="F21" s="77">
        <f>SUMIF(P__!N44,"&gt;1",(P__!N44))</f>
        <v>8967.7777777777774</v>
      </c>
      <c r="G21" s="12">
        <f>SUM(P__!O44)</f>
        <v>27981.967213114753</v>
      </c>
      <c r="H21" s="12">
        <f>SUM(P__!P44)</f>
        <v>36651.948051948049</v>
      </c>
      <c r="I21" s="13">
        <v>1819</v>
      </c>
      <c r="J21" s="64">
        <f>RANK(E21,E4:E25,1)</f>
        <v>7</v>
      </c>
      <c r="K21" s="13" t="str">
        <f>INDEX(B4:H25,MATCH(18,J4:J25,0),1)</f>
        <v>Brzozów</v>
      </c>
      <c r="L21" s="12">
        <f>INDEX(B4:H25,MATCH(18,J4:J25,0),4)</f>
        <v>7221.6216216216217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RANK(E22,E4:E25,1)</f>
        <v>17</v>
      </c>
      <c r="K22" s="13" t="str">
        <f>INDEX(B4:H25,MATCH(19,J4:J25,0),1)</f>
        <v>Łańcut</v>
      </c>
      <c r="L22" s="12">
        <f>INDEX(B4:H25,MATCH(19,J4:J25,0),4)</f>
        <v>7340.1459854014602</v>
      </c>
    </row>
    <row r="23" spans="1:12" x14ac:dyDescent="0.25">
      <c r="A23" s="64">
        <v>20</v>
      </c>
      <c r="B23" s="13" t="s">
        <v>123</v>
      </c>
      <c r="C23" s="12">
        <f>SUM(P__!K46)</f>
        <v>8617.5572519083962</v>
      </c>
      <c r="D23" s="12">
        <f>SUM(P__!L46)</f>
        <v>3245.4545454545455</v>
      </c>
      <c r="E23" s="60">
        <f>SUM(P__!M46)</f>
        <v>3842.8571428571427</v>
      </c>
      <c r="F23" s="77">
        <f>SUMIF(P__!N46,"&gt;1",(P__!N46))</f>
        <v>14626.08695652174</v>
      </c>
      <c r="G23" s="12">
        <f>SUM(P__!O46)</f>
        <v>19396.296296296299</v>
      </c>
      <c r="H23" s="12">
        <f>SUM(P__!P46)</f>
        <v>9739.2857142857138</v>
      </c>
      <c r="I23" s="13">
        <v>1821</v>
      </c>
      <c r="J23" s="64">
        <f>RANK(E23,E4:E25,1)</f>
        <v>1</v>
      </c>
      <c r="K23" s="13" t="str">
        <f>INDEX(B4:H25,MATCH(20,J4:J25,0),1)</f>
        <v>Przemyśl</v>
      </c>
      <c r="L23" s="12">
        <f>INDEX(B4:H25,MATCH(20,J4:J25,0),4)</f>
        <v>8128.2321899736144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RANK(E24,E4:E25,1)</f>
        <v>20</v>
      </c>
      <c r="K24" s="13" t="str">
        <f>INDEX(B4:H25,MATCH(21,J4:J25,0),1)</f>
        <v>Jarosław</v>
      </c>
      <c r="L24" s="12">
        <f>INDEX(B4:H25,MATCH(21,J4:J25,0),4)</f>
        <v>9333.3333333333339</v>
      </c>
    </row>
    <row r="25" spans="1:12" x14ac:dyDescent="0.25">
      <c r="A25" s="64">
        <v>22</v>
      </c>
      <c r="B25" s="66" t="s">
        <v>133</v>
      </c>
      <c r="C25" s="12">
        <f>SUM(P__!K48)</f>
        <v>8422.05755217982</v>
      </c>
      <c r="D25" s="12">
        <f>SUM(P__!L48)</f>
        <v>4261.3810741687976</v>
      </c>
      <c r="E25" s="60">
        <f>SUM(P__!M48)</f>
        <v>6443.5086737548954</v>
      </c>
      <c r="F25" s="77">
        <f>SUMIF(P__!N48,"&gt;1",(P__!N48))</f>
        <v>10670.329087048833</v>
      </c>
      <c r="G25" s="12">
        <f>SUM(P__!O48)</f>
        <v>20176.834589448634</v>
      </c>
      <c r="H25" s="12">
        <f>SUM(P__!P48)</f>
        <v>17196.576807873338</v>
      </c>
      <c r="I25" s="13">
        <v>1800</v>
      </c>
      <c r="J25" s="64">
        <f>RANK(E25,E4:E25,1)</f>
        <v>15</v>
      </c>
      <c r="K25" s="13" t="str">
        <f>INDEX(B4:H25,MATCH(22,J4:J25,0),1)</f>
        <v>Przeworsk</v>
      </c>
      <c r="L25" s="12">
        <f>INDEX(B4:H25,MATCH(22,J4:J25,0),4)</f>
        <v>10313.300492610837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  <c r="F27" s="49"/>
    </row>
    <row r="28" spans="1:12" x14ac:dyDescent="0.25">
      <c r="A28" s="64">
        <v>2</v>
      </c>
      <c r="B28" s="65" t="s">
        <v>2</v>
      </c>
      <c r="C28" s="63" t="s">
        <v>190</v>
      </c>
    </row>
    <row r="29" spans="1:12" x14ac:dyDescent="0.25">
      <c r="A29" s="200">
        <v>3</v>
      </c>
      <c r="B29" s="201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3">
        <v>5</v>
      </c>
      <c r="B31" s="76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E4:E25"/>
  </sortState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28515625" style="49" customWidth="1"/>
    <col min="11" max="11" width="13.8554687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192</v>
      </c>
    </row>
    <row r="2" spans="1:12" x14ac:dyDescent="0.25">
      <c r="A2" s="62" t="s">
        <v>131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SUM(P__!K27)</f>
        <v>8016.2790697674409</v>
      </c>
      <c r="D4" s="12">
        <f>SUM(P__!L27)</f>
        <v>4675</v>
      </c>
      <c r="E4" s="12">
        <f>SUM(P__!M27)</f>
        <v>5250</v>
      </c>
      <c r="F4" s="60">
        <f>SUMIF(P__!N27,"&gt;1",(P__!N27))</f>
        <v>6871.4285714285716</v>
      </c>
      <c r="G4" s="12">
        <f>SUM(P__!O27)</f>
        <v>12294.117647058823</v>
      </c>
      <c r="H4" s="12">
        <f>SUM(P__!P27)</f>
        <v>14644.444444444445</v>
      </c>
      <c r="I4" s="13">
        <v>1801</v>
      </c>
      <c r="J4" s="73">
        <f>RANK(F4,F4:F25,1)</f>
        <v>4</v>
      </c>
      <c r="K4" s="13" t="str">
        <f>INDEX(B4:H25,MATCH(1,J4:J25,0),1)</f>
        <v>Jasło</v>
      </c>
      <c r="L4" s="12">
        <f>INDEX(B4:H25,MATCH(1,J4:J25,0),5)</f>
        <v>0</v>
      </c>
    </row>
    <row r="5" spans="1:12" x14ac:dyDescent="0.25">
      <c r="A5" s="64">
        <v>2</v>
      </c>
      <c r="B5" s="13" t="s">
        <v>105</v>
      </c>
      <c r="C5" s="12">
        <f>SUM(P__!K28)</f>
        <v>8308.059701492537</v>
      </c>
      <c r="D5" s="12">
        <f>SUM(P__!L28)</f>
        <v>1262.7118644067796</v>
      </c>
      <c r="E5" s="12">
        <f>SUM(P__!M28)</f>
        <v>7221.6216216216217</v>
      </c>
      <c r="F5" s="60">
        <f>SUMIF(P__!N28,"&gt;1",(P__!N28))</f>
        <v>10319.327731092437</v>
      </c>
      <c r="G5" s="12">
        <f>SUM(P__!O28)</f>
        <v>20654.83870967742</v>
      </c>
      <c r="H5" s="12">
        <f>SUM(P__!P28)</f>
        <v>12424.8</v>
      </c>
      <c r="I5" s="13">
        <v>1802</v>
      </c>
      <c r="J5" s="73">
        <f>RANK(F5,F4:F25,1)</f>
        <v>13</v>
      </c>
      <c r="K5" s="66" t="str">
        <f>INDEX(B4:H25,MATCH(2,J4:J25,0),1)</f>
        <v>Dębica</v>
      </c>
      <c r="L5" s="12">
        <f>INDEX(B4:H25,MATCH(2,J4:J25,0),5)</f>
        <v>6328.2051282051279</v>
      </c>
    </row>
    <row r="6" spans="1:12" x14ac:dyDescent="0.25">
      <c r="A6" s="64">
        <v>3</v>
      </c>
      <c r="B6" s="13" t="s">
        <v>106</v>
      </c>
      <c r="C6" s="12">
        <f>SUM(P__!K29)</f>
        <v>8920.5521472392629</v>
      </c>
      <c r="D6" s="12">
        <f>SUM(P__!L29)</f>
        <v>11405.263157894737</v>
      </c>
      <c r="E6" s="12">
        <f>SUM(P__!M29)</f>
        <v>5685.4838709677415</v>
      </c>
      <c r="F6" s="60">
        <f>SUMIF(P__!N29,"&gt;1",(P__!N29))</f>
        <v>6328.2051282051279</v>
      </c>
      <c r="G6" s="12">
        <f>SUM(P__!O29)</f>
        <v>15932.8125</v>
      </c>
      <c r="H6" s="12">
        <f>SUM(P__!P29)</f>
        <v>12053.658536585366</v>
      </c>
      <c r="I6" s="13">
        <v>1803</v>
      </c>
      <c r="J6" s="73">
        <f>RANK(F6,F4:F25,1)</f>
        <v>2</v>
      </c>
      <c r="K6" s="66" t="str">
        <f>INDEX(B4:H25,MATCH(3,J4:J25,0),1)</f>
        <v>Mielec</v>
      </c>
      <c r="L6" s="12">
        <f>INDEX(B4:H25,MATCH(3,J4:J25,0),5)</f>
        <v>6765.151515151515</v>
      </c>
    </row>
    <row r="7" spans="1:12" x14ac:dyDescent="0.25">
      <c r="A7" s="64">
        <v>4</v>
      </c>
      <c r="B7" s="13" t="s">
        <v>107</v>
      </c>
      <c r="C7" s="12">
        <f>SUM(P__!K30)</f>
        <v>7542.2338568935429</v>
      </c>
      <c r="D7" s="12">
        <f>SUM(P__!L30)</f>
        <v>4351.5789473684208</v>
      </c>
      <c r="E7" s="12">
        <f>SUM(P__!M30)</f>
        <v>9333.3333333333339</v>
      </c>
      <c r="F7" s="60">
        <f>SUMIF(P__!N30,"&gt;1",(P__!N30))</f>
        <v>10649.498327759198</v>
      </c>
      <c r="G7" s="12">
        <f>SUM(P__!O30)</f>
        <v>11935.294117647059</v>
      </c>
      <c r="H7" s="12">
        <f>SUM(P__!P30)</f>
        <v>11451.063829787234</v>
      </c>
      <c r="I7" s="13">
        <v>1804</v>
      </c>
      <c r="J7" s="73">
        <f>RANK(F7,F4:F25,1)</f>
        <v>14</v>
      </c>
      <c r="K7" s="66" t="str">
        <f>INDEX(B4:H25,MATCH(4,J4:J25,0),1)</f>
        <v>Ustrzyki Dolne</v>
      </c>
      <c r="L7" s="12">
        <f>INDEX(B4:H25,MATCH(4,J4:J25,0),5)</f>
        <v>6871.4285714285716</v>
      </c>
    </row>
    <row r="8" spans="1:12" x14ac:dyDescent="0.25">
      <c r="A8" s="64">
        <v>5</v>
      </c>
      <c r="B8" s="13" t="s">
        <v>108</v>
      </c>
      <c r="C8" s="12">
        <f>SUM(P__!K31)</f>
        <v>8658.823529411764</v>
      </c>
      <c r="D8" s="12">
        <f>SUM(P__!L31)</f>
        <v>13040</v>
      </c>
      <c r="E8" s="12">
        <f>SUM(P__!M31)</f>
        <v>5105.9113300492609</v>
      </c>
      <c r="F8" s="9">
        <f>SUMIF(P__!N31,"&gt;1",(P__!N31))</f>
        <v>0</v>
      </c>
      <c r="G8" s="12">
        <f>SUM(P__!O31)</f>
        <v>25329.411764705881</v>
      </c>
      <c r="H8" s="12">
        <f>SUM(P__!P31)</f>
        <v>20525.498007968126</v>
      </c>
      <c r="I8" s="13">
        <v>1805</v>
      </c>
      <c r="J8" s="73">
        <f>RANK(F8,F4:F25,1)</f>
        <v>1</v>
      </c>
      <c r="K8" s="66" t="str">
        <f>INDEX(B4:H25,MATCH(5,J4:J25,0),1)</f>
        <v>Lubaczów</v>
      </c>
      <c r="L8" s="12">
        <f>INDEX(B4:H25,MATCH(5,J4:J25,0),5)</f>
        <v>7040</v>
      </c>
    </row>
    <row r="9" spans="1:12" x14ac:dyDescent="0.25">
      <c r="A9" s="64">
        <v>6</v>
      </c>
      <c r="B9" s="13" t="s">
        <v>109</v>
      </c>
      <c r="C9" s="12">
        <f>SUM(P__!K32)</f>
        <v>7498.3827493261451</v>
      </c>
      <c r="D9" s="12">
        <f>SUM(P__!L32)</f>
        <v>5294.2307692307695</v>
      </c>
      <c r="E9" s="12">
        <f>SUM(P__!M32)</f>
        <v>5908.1081081081084</v>
      </c>
      <c r="F9" s="60">
        <f>SUMIF(P__!N32,"&gt;1",(P__!N32))</f>
        <v>9613.3333333333339</v>
      </c>
      <c r="G9" s="12">
        <f>SUM(P__!O32)</f>
        <v>17914.516129032258</v>
      </c>
      <c r="H9" s="12">
        <f>SUM(P__!P32)</f>
        <v>10557.894736842105</v>
      </c>
      <c r="I9" s="13">
        <v>1806</v>
      </c>
      <c r="J9" s="73">
        <f>RANK(F9,F4:F25,1)</f>
        <v>9</v>
      </c>
      <c r="K9" s="66" t="str">
        <f>INDEX(B4:H25,MATCH(6,J4:J25,0),1)</f>
        <v>Krosno</v>
      </c>
      <c r="L9" s="12">
        <f>INDEX(B4:H25,MATCH(6,J4:J25,0),5)</f>
        <v>8511.9047619047615</v>
      </c>
    </row>
    <row r="10" spans="1:12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RANK(F10,F4:F25,1)</f>
        <v>6</v>
      </c>
      <c r="K10" s="66" t="str">
        <f>INDEX(B4:H25,MATCH(7,J4:J25,0),1)</f>
        <v>Strzyżów</v>
      </c>
      <c r="L10" s="12">
        <f>INDEX(B4:H25,MATCH(7,J4:J25,0),5)</f>
        <v>8967.7777777777774</v>
      </c>
    </row>
    <row r="11" spans="1:12" x14ac:dyDescent="0.25">
      <c r="A11" s="64">
        <v>8</v>
      </c>
      <c r="B11" s="13" t="s">
        <v>111</v>
      </c>
      <c r="C11" s="12">
        <f>SUM(P__!K34)</f>
        <v>7565.8040665434382</v>
      </c>
      <c r="D11" s="12">
        <f>SUM(P__!L34)</f>
        <v>4551.7241379310344</v>
      </c>
      <c r="E11" s="12">
        <f>SUM(P__!M34)</f>
        <v>5054.6153846153848</v>
      </c>
      <c r="F11" s="60">
        <f>SUMIF(P__!N34,"&gt;1",(P__!N34))</f>
        <v>10205.46875</v>
      </c>
      <c r="G11" s="12">
        <f>SUM(P__!O34)</f>
        <v>17920.895522388058</v>
      </c>
      <c r="H11" s="12">
        <f>SUM(P__!P34)</f>
        <v>17576.923076923078</v>
      </c>
      <c r="I11" s="13">
        <v>1808</v>
      </c>
      <c r="J11" s="58">
        <f>RANK(F11,F4:F25,1)</f>
        <v>12</v>
      </c>
      <c r="K11" s="71" t="str">
        <f>INDEX(B4:H25,MATCH(8,J4:J25,0),1)</f>
        <v>Przemyśl</v>
      </c>
      <c r="L11" s="60">
        <f>INDEX(B4:H25,MATCH(8,J4:J25,0),5)</f>
        <v>9230.7086614173222</v>
      </c>
    </row>
    <row r="12" spans="1:12" x14ac:dyDescent="0.25">
      <c r="A12" s="64">
        <v>9</v>
      </c>
      <c r="B12" s="13" t="s">
        <v>112</v>
      </c>
      <c r="C12" s="12">
        <f>SUM(P__!K35)</f>
        <v>7998.6710963455153</v>
      </c>
      <c r="D12" s="12">
        <f>SUM(P__!L35)</f>
        <v>4216.666666666667</v>
      </c>
      <c r="E12" s="12">
        <f>SUM(P__!M35)</f>
        <v>5139.5348837209303</v>
      </c>
      <c r="F12" s="60">
        <f>SUMIF(P__!N35,"&gt;1",(P__!N35))</f>
        <v>7040</v>
      </c>
      <c r="G12" s="12">
        <f>SUM(P__!O35)</f>
        <v>13386.792452830188</v>
      </c>
      <c r="H12" s="12">
        <f>SUM(P__!P35)</f>
        <v>5480.9523809523807</v>
      </c>
      <c r="I12" s="13">
        <v>1809</v>
      </c>
      <c r="J12" s="73">
        <f>RANK(F12,F4:F25,1)</f>
        <v>5</v>
      </c>
      <c r="K12" s="66" t="str">
        <f>INDEX(B4:H25,MATCH(9,J4:J25,0),1)</f>
        <v>Kolbuszowa</v>
      </c>
      <c r="L12" s="12">
        <f>INDEX(B4:H25,MATCH(9,J4:J25,0),5)</f>
        <v>9613.3333333333339</v>
      </c>
    </row>
    <row r="13" spans="1:12" x14ac:dyDescent="0.25">
      <c r="A13" s="64">
        <v>10</v>
      </c>
      <c r="B13" s="13" t="s">
        <v>113</v>
      </c>
      <c r="C13" s="12">
        <f>SUM(P__!K36)</f>
        <v>8941.4110429447846</v>
      </c>
      <c r="D13" s="12">
        <f>SUM(P__!L36)</f>
        <v>6377.7777777777774</v>
      </c>
      <c r="E13" s="12">
        <f>SUM(P__!M36)</f>
        <v>7340.1459854014602</v>
      </c>
      <c r="F13" s="60">
        <f>SUMIF(P__!N36,"&gt;1",(P__!N36))</f>
        <v>11234.615384615385</v>
      </c>
      <c r="G13" s="12">
        <f>SUM(P__!O36)</f>
        <v>20000</v>
      </c>
      <c r="H13" s="12">
        <f>SUM(P__!P36)</f>
        <v>26212.765957446809</v>
      </c>
      <c r="I13" s="13">
        <v>1810</v>
      </c>
      <c r="J13" s="73">
        <f>RANK(F13,F4:F25,1)</f>
        <v>17</v>
      </c>
      <c r="K13" s="66" t="str">
        <f>INDEX(B4:H25,MATCH(10,J4:J25,0),1)</f>
        <v>Rzeszów</v>
      </c>
      <c r="L13" s="12">
        <f>INDEX(B4:H25,MATCH(10,J4:J25,0),5)</f>
        <v>9861.7977528089887</v>
      </c>
    </row>
    <row r="14" spans="1:12" x14ac:dyDescent="0.25">
      <c r="A14" s="64">
        <v>11</v>
      </c>
      <c r="B14" s="13" t="s">
        <v>114</v>
      </c>
      <c r="C14" s="12">
        <f>SUM(P__!K37)</f>
        <v>8272.8232189973623</v>
      </c>
      <c r="D14" s="12">
        <f>SUM(P__!L37)</f>
        <v>2782.3529411764707</v>
      </c>
      <c r="E14" s="12">
        <f>SUM(P__!M37)</f>
        <v>3981.3953488372094</v>
      </c>
      <c r="F14" s="60">
        <f>SUMIF(P__!N37,"&gt;1",(P__!N37))</f>
        <v>6765.151515151515</v>
      </c>
      <c r="G14" s="12">
        <f>SUM(P__!O37)</f>
        <v>25125.694444444445</v>
      </c>
      <c r="H14" s="12">
        <f>SUM(P__!P37)</f>
        <v>12138</v>
      </c>
      <c r="I14" s="13">
        <v>1811</v>
      </c>
      <c r="J14" s="73">
        <f>RANK(F14,F4:F25,1)</f>
        <v>3</v>
      </c>
      <c r="K14" s="66" t="str">
        <f>INDEX(B4:H25,MATCH(11,J4:J25,0),1)</f>
        <v>Sanok</v>
      </c>
      <c r="L14" s="12">
        <f>INDEX(B4:H25,MATCH(11,J4:J25,0),5)</f>
        <v>9918.181818181818</v>
      </c>
    </row>
    <row r="15" spans="1:12" x14ac:dyDescent="0.25">
      <c r="A15" s="64">
        <v>12</v>
      </c>
      <c r="B15" s="13" t="s">
        <v>115</v>
      </c>
      <c r="C15" s="12">
        <f>SUM(P__!K38)</f>
        <v>11439.208633093525</v>
      </c>
      <c r="D15" s="12">
        <f>SUM(P__!L38)</f>
        <v>9671.7948717948711</v>
      </c>
      <c r="E15" s="12">
        <f>SUM(P__!M38)</f>
        <v>6197.2318339100348</v>
      </c>
      <c r="F15" s="60">
        <f>SUMIF(P__!N38,"&gt;1",(P__!N38))</f>
        <v>11116.363636363636</v>
      </c>
      <c r="G15" s="12">
        <f>SUM(P__!O38)</f>
        <v>20606.557377049179</v>
      </c>
      <c r="H15" s="12">
        <f>SUM(P__!P38)</f>
        <v>23385.714285714286</v>
      </c>
      <c r="I15" s="13">
        <v>1812</v>
      </c>
      <c r="J15" s="73">
        <f>RANK(F15,F4:F25,1)</f>
        <v>16</v>
      </c>
      <c r="K15" s="66" t="str">
        <f>INDEX(B4:H25,MATCH(12,J4:J25,0),1)</f>
        <v>Leżajsk</v>
      </c>
      <c r="L15" s="12">
        <f>INDEX(B4:H25,MATCH(12,J4:J25,0),5)</f>
        <v>10205.46875</v>
      </c>
    </row>
    <row r="16" spans="1:12" x14ac:dyDescent="0.25">
      <c r="A16" s="64">
        <v>13</v>
      </c>
      <c r="B16" s="13" t="s">
        <v>116</v>
      </c>
      <c r="C16" s="12">
        <f>SUM(P__!K39)</f>
        <v>9678.8095238095229</v>
      </c>
      <c r="D16" s="12">
        <f>SUM(P__!L39)</f>
        <v>3195.3125</v>
      </c>
      <c r="E16" s="12">
        <f>SUM(P__!M39)</f>
        <v>10313.300492610837</v>
      </c>
      <c r="F16" s="60">
        <f>SUMIF(P__!N39,"&gt;1",(P__!N39))</f>
        <v>15075</v>
      </c>
      <c r="G16" s="12">
        <f>SUM(P__!O39)</f>
        <v>25546.98795180723</v>
      </c>
      <c r="H16" s="12">
        <f>SUM(P__!P39)</f>
        <v>31189.74358974359</v>
      </c>
      <c r="I16" s="13">
        <v>1814</v>
      </c>
      <c r="J16" s="74">
        <f>RANK(F16,F4:F25,1)</f>
        <v>22</v>
      </c>
      <c r="K16" s="75" t="str">
        <f>INDEX(B4:H25,MATCH(13,J4:J25,0),1)</f>
        <v>Brzozów</v>
      </c>
      <c r="L16" s="12">
        <f>INDEX(B4:H25,MATCH(13,J4:J25,0),5)</f>
        <v>10319.327731092437</v>
      </c>
    </row>
    <row r="17" spans="1:12" x14ac:dyDescent="0.25">
      <c r="A17" s="64">
        <v>14</v>
      </c>
      <c r="B17" s="13" t="s">
        <v>117</v>
      </c>
      <c r="C17" s="12">
        <f>SUM(P__!K40)</f>
        <v>8953.9325842696635</v>
      </c>
      <c r="D17" s="12">
        <f>SUM(P__!L40)</f>
        <v>8092.5925925925922</v>
      </c>
      <c r="E17" s="12">
        <f>SUM(P__!M40)</f>
        <v>6961.2903225806449</v>
      </c>
      <c r="F17" s="60">
        <f>SUMIF(P__!N40,"&gt;1",(P__!N40))</f>
        <v>11381.818181818182</v>
      </c>
      <c r="G17" s="12">
        <f>SUM(P__!O40)</f>
        <v>23882.580645161292</v>
      </c>
      <c r="H17" s="12">
        <f>SUM(P__!P40)</f>
        <v>25358.878504672899</v>
      </c>
      <c r="I17" s="13">
        <v>1815</v>
      </c>
      <c r="J17" s="74">
        <f>RANK(F17,F4:F25,1)</f>
        <v>18</v>
      </c>
      <c r="K17" s="75" t="str">
        <f>INDEX(B4:H25,MATCH(14,J4:J25,0),1)</f>
        <v>Jarosław</v>
      </c>
      <c r="L17" s="12">
        <f>INDEX(B4:H25,MATCH(14,J4:J25,0),5)</f>
        <v>10649.498327759198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RANK(F18,F4:F25,1)</f>
        <v>10</v>
      </c>
      <c r="K18" s="13" t="str">
        <f>INDEX(B4:H25,MATCH(15,J4:J25,0),1)</f>
        <v>Podkarpacie</v>
      </c>
      <c r="L18" s="12">
        <f>INDEX(B4:H25,MATCH(15,J4:J25,0),5)</f>
        <v>10670.329087048833</v>
      </c>
    </row>
    <row r="19" spans="1:12" x14ac:dyDescent="0.25">
      <c r="A19" s="64">
        <v>16</v>
      </c>
      <c r="B19" s="13" t="s">
        <v>119</v>
      </c>
      <c r="C19" s="12">
        <f>SUM(P__!K42)</f>
        <v>8234.7031963470326</v>
      </c>
      <c r="D19" s="12">
        <f>SUM(P__!L42)</f>
        <v>13110.416666666666</v>
      </c>
      <c r="E19" s="12">
        <f>SUM(P__!M42)</f>
        <v>5861.635220125786</v>
      </c>
      <c r="F19" s="60">
        <f>SUMIF(P__!N42,"&gt;1",(P__!N42))</f>
        <v>9918.181818181818</v>
      </c>
      <c r="G19" s="12">
        <f>SUM(P__!O42)</f>
        <v>19322.400000000001</v>
      </c>
      <c r="H19" s="12">
        <f>SUM(P__!P42)</f>
        <v>16568.292682926829</v>
      </c>
      <c r="I19" s="13">
        <v>1817</v>
      </c>
      <c r="J19" s="64">
        <f>RANK(F19,F4:F25,1)</f>
        <v>11</v>
      </c>
      <c r="K19" s="13" t="str">
        <f>INDEX(B4:H25,MATCH(16,J4:J25,0),1)</f>
        <v>Nisko</v>
      </c>
      <c r="L19" s="12">
        <f>INDEX(B4:H25,MATCH(16,J4:J25,0),5)</f>
        <v>11116.363636363636</v>
      </c>
    </row>
    <row r="20" spans="1:12" x14ac:dyDescent="0.25">
      <c r="A20" s="64">
        <v>17</v>
      </c>
      <c r="B20" s="13" t="s">
        <v>120</v>
      </c>
      <c r="C20" s="12">
        <f>SUM(P__!K43)</f>
        <v>8613.934426229509</v>
      </c>
      <c r="D20" s="12">
        <f>SUM(P__!L43)</f>
        <v>1878.740157480315</v>
      </c>
      <c r="E20" s="12">
        <f>SUM(P__!M43)</f>
        <v>5927.0072992700734</v>
      </c>
      <c r="F20" s="60">
        <f>SUMIF(P__!N43,"&gt;1",(P__!N43))</f>
        <v>11590</v>
      </c>
      <c r="G20" s="12">
        <f>SUM(P__!O43)</f>
        <v>14925.833333333334</v>
      </c>
      <c r="H20" s="12">
        <f>SUM(P__!P43)</f>
        <v>11845.588235294117</v>
      </c>
      <c r="I20" s="13">
        <v>1818</v>
      </c>
      <c r="J20" s="64">
        <f>RANK(F20,F4:F25,1)</f>
        <v>20</v>
      </c>
      <c r="K20" s="13" t="str">
        <f>INDEX(B4:H25,MATCH(17,J4:J25,0),1)</f>
        <v>Łańcut</v>
      </c>
      <c r="L20" s="12">
        <f>INDEX(B4:H25,MATCH(17,J4:J25,0),5)</f>
        <v>11234.615384615385</v>
      </c>
    </row>
    <row r="21" spans="1:12" x14ac:dyDescent="0.25">
      <c r="A21" s="64">
        <v>18</v>
      </c>
      <c r="B21" s="13" t="s">
        <v>121</v>
      </c>
      <c r="C21" s="12">
        <f>SUM(P__!K44)</f>
        <v>8239.6226415094334</v>
      </c>
      <c r="D21" s="12">
        <f>SUM(P__!L44)</f>
        <v>3120.6896551724139</v>
      </c>
      <c r="E21" s="12">
        <f>SUM(P__!M44)</f>
        <v>5230.30303030303</v>
      </c>
      <c r="F21" s="60">
        <f>SUMIF(P__!N44,"&gt;1",(P__!N44))</f>
        <v>8967.7777777777774</v>
      </c>
      <c r="G21" s="12">
        <f>SUM(P__!O44)</f>
        <v>27981.967213114753</v>
      </c>
      <c r="H21" s="12">
        <f>SUM(P__!P44)</f>
        <v>36651.948051948049</v>
      </c>
      <c r="I21" s="13">
        <v>1819</v>
      </c>
      <c r="J21" s="64">
        <f>RANK(F21,F4:F25,1)</f>
        <v>7</v>
      </c>
      <c r="K21" s="13" t="str">
        <f>INDEX(B4:H25,MATCH(18,J4:J25,0),1)</f>
        <v>Ropczyce</v>
      </c>
      <c r="L21" s="12">
        <f>INDEX(B4:H25,MATCH(18,J4:J25,0),5)</f>
        <v>11381.818181818182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RANK(F22,F4:F25,1)</f>
        <v>19</v>
      </c>
      <c r="K22" s="13" t="str">
        <f>INDEX(B4:H25,MATCH(19,J4:J25,0),1)</f>
        <v>Tarnobrzeg</v>
      </c>
      <c r="L22" s="12">
        <f>INDEX(B4:H25,MATCH(19,J4:J25,0),5)</f>
        <v>11517.737789203085</v>
      </c>
    </row>
    <row r="23" spans="1:12" x14ac:dyDescent="0.25">
      <c r="A23" s="64">
        <v>20</v>
      </c>
      <c r="B23" s="13" t="s">
        <v>123</v>
      </c>
      <c r="C23" s="12">
        <f>SUM(P__!K46)</f>
        <v>8617.5572519083962</v>
      </c>
      <c r="D23" s="12">
        <f>SUM(P__!L46)</f>
        <v>3245.4545454545455</v>
      </c>
      <c r="E23" s="12">
        <f>SUM(P__!M46)</f>
        <v>3842.8571428571427</v>
      </c>
      <c r="F23" s="60">
        <f>SUMIF(P__!N46,"&gt;1",(P__!N46))</f>
        <v>14626.08695652174</v>
      </c>
      <c r="G23" s="12">
        <f>SUM(P__!O46)</f>
        <v>19396.296296296299</v>
      </c>
      <c r="H23" s="12">
        <f>SUM(P__!P46)</f>
        <v>9739.2857142857138</v>
      </c>
      <c r="I23" s="13">
        <v>1821</v>
      </c>
      <c r="J23" s="64">
        <f>RANK(F23,F4:F25,1)</f>
        <v>21</v>
      </c>
      <c r="K23" s="13" t="str">
        <f>INDEX(B4:H25,MATCH(20,J4:J25,0),1)</f>
        <v>Stalowa Wola</v>
      </c>
      <c r="L23" s="12">
        <f>INDEX(B4:H25,MATCH(20,J4:J25,0),5)</f>
        <v>11590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RANK(F24,F4:F25,1)</f>
        <v>8</v>
      </c>
      <c r="K24" s="13" t="str">
        <f>INDEX(B4:H25,MATCH(21,J4:J25,0),1)</f>
        <v>Lesko</v>
      </c>
      <c r="L24" s="12">
        <f>INDEX(B4:H25,MATCH(21,J4:J25,0),5)</f>
        <v>14626.08695652174</v>
      </c>
    </row>
    <row r="25" spans="1:12" x14ac:dyDescent="0.25">
      <c r="A25" s="64">
        <v>22</v>
      </c>
      <c r="B25" s="66" t="s">
        <v>133</v>
      </c>
      <c r="C25" s="12">
        <f>SUM(P__!K48)</f>
        <v>8422.05755217982</v>
      </c>
      <c r="D25" s="12">
        <f>SUM(P__!L48)</f>
        <v>4261.3810741687976</v>
      </c>
      <c r="E25" s="12">
        <f>SUM(P__!M48)</f>
        <v>6443.5086737548954</v>
      </c>
      <c r="F25" s="60">
        <f>SUMIF(P__!N48,"&gt;1",(P__!N48))</f>
        <v>10670.329087048833</v>
      </c>
      <c r="G25" s="12">
        <f>SUM(P__!O48)</f>
        <v>20176.834589448634</v>
      </c>
      <c r="H25" s="12">
        <f>SUM(P__!P48)</f>
        <v>17196.576807873338</v>
      </c>
      <c r="I25" s="13">
        <v>1800</v>
      </c>
      <c r="J25" s="64">
        <f>RANK(F25,F4:F25,1)</f>
        <v>15</v>
      </c>
      <c r="K25" s="13" t="str">
        <f>INDEX(B4:H25,MATCH(22,J4:J25,0),1)</f>
        <v>Przeworsk</v>
      </c>
      <c r="L25" s="12">
        <f>INDEX(B4:H25,MATCH(22,J4:J25,0),5)</f>
        <v>15075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  <c r="F27" s="49"/>
    </row>
    <row r="28" spans="1:12" x14ac:dyDescent="0.25">
      <c r="A28" s="64">
        <v>2</v>
      </c>
      <c r="B28" s="65" t="s">
        <v>2</v>
      </c>
      <c r="C28" s="63" t="s">
        <v>190</v>
      </c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200">
        <v>4</v>
      </c>
      <c r="B30" s="201" t="s">
        <v>4</v>
      </c>
      <c r="C30" s="63" t="s">
        <v>190</v>
      </c>
    </row>
    <row r="31" spans="1:12" x14ac:dyDescent="0.25">
      <c r="A31" s="3">
        <v>5</v>
      </c>
      <c r="B31" s="76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F4:F25"/>
  </sortState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28515625" style="49" customWidth="1"/>
    <col min="11" max="11" width="14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191</v>
      </c>
    </row>
    <row r="2" spans="1:12" x14ac:dyDescent="0.25">
      <c r="A2" s="62" t="s">
        <v>131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SUM(P__!K27)</f>
        <v>8016.2790697674409</v>
      </c>
      <c r="D4" s="12">
        <f>SUM(P__!L27)</f>
        <v>4675</v>
      </c>
      <c r="E4" s="12">
        <f>SUM(P__!M27)</f>
        <v>5250</v>
      </c>
      <c r="F4" s="12">
        <f>SUMIF(P__!N27,"&gt;1",(P__!N27))</f>
        <v>6871.4285714285716</v>
      </c>
      <c r="G4" s="60">
        <f>SUM(P__!O27)</f>
        <v>12294.117647058823</v>
      </c>
      <c r="H4" s="12">
        <f>SUM(P__!P27)</f>
        <v>14644.444444444445</v>
      </c>
      <c r="I4" s="13">
        <v>1801</v>
      </c>
      <c r="J4" s="73">
        <f>RANK(G4,G4:G25,1)</f>
        <v>2</v>
      </c>
      <c r="K4" s="13" t="str">
        <f>INDEX(B4:H25,MATCH(1,J4:J25,0),1)</f>
        <v>Jarosław</v>
      </c>
      <c r="L4" s="12">
        <f>INDEX(B4:H25,MATCH(1,J4:J25,0),6)</f>
        <v>11935.294117647059</v>
      </c>
    </row>
    <row r="5" spans="1:12" x14ac:dyDescent="0.25">
      <c r="A5" s="64">
        <v>2</v>
      </c>
      <c r="B5" s="13" t="s">
        <v>105</v>
      </c>
      <c r="C5" s="12">
        <f>SUM(P__!K28)</f>
        <v>8308.059701492537</v>
      </c>
      <c r="D5" s="12">
        <f>SUM(P__!L28)</f>
        <v>1262.7118644067796</v>
      </c>
      <c r="E5" s="12">
        <f>SUM(P__!M28)</f>
        <v>7221.6216216216217</v>
      </c>
      <c r="F5" s="12">
        <f>SUMIF(P__!N28,"&gt;1",(P__!N28))</f>
        <v>10319.327731092437</v>
      </c>
      <c r="G5" s="60">
        <f>SUM(P__!O28)</f>
        <v>20654.83870967742</v>
      </c>
      <c r="H5" s="12">
        <f>SUM(P__!P28)</f>
        <v>12424.8</v>
      </c>
      <c r="I5" s="13">
        <v>1802</v>
      </c>
      <c r="J5" s="73">
        <f>RANK(G5,G4:G25,1)</f>
        <v>14</v>
      </c>
      <c r="K5" s="66" t="str">
        <f>INDEX(B4:H25,MATCH(2,J4:J25,0),1)</f>
        <v>Ustrzyki Dolne</v>
      </c>
      <c r="L5" s="12">
        <f>INDEX(B4:H25,MATCH(2,J4:J25,0),6)</f>
        <v>12294.117647058823</v>
      </c>
    </row>
    <row r="6" spans="1:12" x14ac:dyDescent="0.25">
      <c r="A6" s="64">
        <v>3</v>
      </c>
      <c r="B6" s="13" t="s">
        <v>106</v>
      </c>
      <c r="C6" s="12">
        <f>SUM(P__!K29)</f>
        <v>8920.5521472392629</v>
      </c>
      <c r="D6" s="12">
        <f>SUM(P__!L29)</f>
        <v>11405.263157894737</v>
      </c>
      <c r="E6" s="12">
        <f>SUM(P__!M29)</f>
        <v>5685.4838709677415</v>
      </c>
      <c r="F6" s="12">
        <f>SUMIF(P__!N29,"&gt;1",(P__!N29))</f>
        <v>6328.2051282051279</v>
      </c>
      <c r="G6" s="60">
        <f>SUM(P__!O29)</f>
        <v>15932.8125</v>
      </c>
      <c r="H6" s="12">
        <f>SUM(P__!P29)</f>
        <v>12053.658536585366</v>
      </c>
      <c r="I6" s="13">
        <v>1803</v>
      </c>
      <c r="J6" s="73">
        <f>RANK(G6,G4:G25,1)</f>
        <v>5</v>
      </c>
      <c r="K6" s="66" t="str">
        <f>INDEX(B4:H25,MATCH(3,J4:J25,0),1)</f>
        <v>Lubaczów</v>
      </c>
      <c r="L6" s="12">
        <f>INDEX(B4:H25,MATCH(3,J4:J25,0),6)</f>
        <v>13386.792452830188</v>
      </c>
    </row>
    <row r="7" spans="1:12" x14ac:dyDescent="0.25">
      <c r="A7" s="64">
        <v>4</v>
      </c>
      <c r="B7" s="13" t="s">
        <v>107</v>
      </c>
      <c r="C7" s="12">
        <f>SUM(P__!K30)</f>
        <v>7542.2338568935429</v>
      </c>
      <c r="D7" s="12">
        <f>SUM(P__!L30)</f>
        <v>4351.5789473684208</v>
      </c>
      <c r="E7" s="12">
        <f>SUM(P__!M30)</f>
        <v>9333.3333333333339</v>
      </c>
      <c r="F7" s="12">
        <f>SUMIF(P__!N30,"&gt;1",(P__!N30))</f>
        <v>10649.498327759198</v>
      </c>
      <c r="G7" s="60">
        <f>SUM(P__!O30)</f>
        <v>11935.294117647059</v>
      </c>
      <c r="H7" s="12">
        <f>SUM(P__!P30)</f>
        <v>11451.063829787234</v>
      </c>
      <c r="I7" s="13">
        <v>1804</v>
      </c>
      <c r="J7" s="73">
        <f>RANK(G7,G4:G25,1)</f>
        <v>1</v>
      </c>
      <c r="K7" s="66" t="str">
        <f>INDEX(B4:H25,MATCH(4,J4:J25,0),1)</f>
        <v>Stalowa Wola</v>
      </c>
      <c r="L7" s="12">
        <f>INDEX(B4:H25,MATCH(4,J4:J25,0),6)</f>
        <v>14925.833333333334</v>
      </c>
    </row>
    <row r="8" spans="1:12" x14ac:dyDescent="0.25">
      <c r="A8" s="64">
        <v>5</v>
      </c>
      <c r="B8" s="13" t="s">
        <v>108</v>
      </c>
      <c r="C8" s="12">
        <f>SUM(P__!K31)</f>
        <v>8658.823529411764</v>
      </c>
      <c r="D8" s="12">
        <f>SUM(P__!L31)</f>
        <v>13040</v>
      </c>
      <c r="E8" s="12">
        <f>SUM(P__!M31)</f>
        <v>5105.9113300492609</v>
      </c>
      <c r="F8" s="9">
        <f>SUMIF(P__!N31,"&gt;1",(P__!N31))</f>
        <v>0</v>
      </c>
      <c r="G8" s="60">
        <f>SUM(P__!O31)</f>
        <v>25329.411764705881</v>
      </c>
      <c r="H8" s="12">
        <f>SUM(P__!P31)</f>
        <v>20525.498007968126</v>
      </c>
      <c r="I8" s="13">
        <v>1805</v>
      </c>
      <c r="J8" s="73">
        <f>RANK(G8,G4:G25,1)</f>
        <v>20</v>
      </c>
      <c r="K8" s="66" t="str">
        <f>INDEX(B4:H25,MATCH(5,J4:J25,0),1)</f>
        <v>Dębica</v>
      </c>
      <c r="L8" s="12">
        <f>INDEX(B4:H25,MATCH(5,J4:J25,0),6)</f>
        <v>15932.8125</v>
      </c>
    </row>
    <row r="9" spans="1:12" x14ac:dyDescent="0.25">
      <c r="A9" s="64">
        <v>6</v>
      </c>
      <c r="B9" s="13" t="s">
        <v>109</v>
      </c>
      <c r="C9" s="12">
        <f>SUM(P__!K32)</f>
        <v>7498.3827493261451</v>
      </c>
      <c r="D9" s="12">
        <f>SUM(P__!L32)</f>
        <v>5294.2307692307695</v>
      </c>
      <c r="E9" s="12">
        <f>SUM(P__!M32)</f>
        <v>5908.1081081081084</v>
      </c>
      <c r="F9" s="12">
        <f>SUMIF(P__!N32,"&gt;1",(P__!N32))</f>
        <v>9613.3333333333339</v>
      </c>
      <c r="G9" s="60">
        <f>SUM(P__!O32)</f>
        <v>17914.516129032258</v>
      </c>
      <c r="H9" s="12">
        <f>SUM(P__!P32)</f>
        <v>10557.894736842105</v>
      </c>
      <c r="I9" s="13">
        <v>1806</v>
      </c>
      <c r="J9" s="73">
        <f>RANK(G9,G4:G25,1)</f>
        <v>6</v>
      </c>
      <c r="K9" s="66" t="str">
        <f>INDEX(B4:H25,MATCH(6,J4:J25,0),1)</f>
        <v>Kolbuszowa</v>
      </c>
      <c r="L9" s="12">
        <f>INDEX(B4:H25,MATCH(6,J4:J25,0),6)</f>
        <v>17914.516129032258</v>
      </c>
    </row>
    <row r="10" spans="1:12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RANK(G10,G4:G25,1)</f>
        <v>15</v>
      </c>
      <c r="K10" s="66" t="str">
        <f>INDEX(B4:H25,MATCH(7,J4:J25,0),1)</f>
        <v>Leżajsk</v>
      </c>
      <c r="L10" s="12">
        <f>INDEX(B4:H25,MATCH(7,J4:J25,0),6)</f>
        <v>17920.895522388058</v>
      </c>
    </row>
    <row r="11" spans="1:12" x14ac:dyDescent="0.25">
      <c r="A11" s="64">
        <v>8</v>
      </c>
      <c r="B11" s="13" t="s">
        <v>111</v>
      </c>
      <c r="C11" s="12">
        <f>SUM(P__!K34)</f>
        <v>7565.8040665434382</v>
      </c>
      <c r="D11" s="12">
        <f>SUM(P__!L34)</f>
        <v>4551.7241379310344</v>
      </c>
      <c r="E11" s="12">
        <f>SUM(P__!M34)</f>
        <v>5054.6153846153848</v>
      </c>
      <c r="F11" s="12">
        <f>SUMIF(P__!N34,"&gt;1",(P__!N34))</f>
        <v>10205.46875</v>
      </c>
      <c r="G11" s="60">
        <f>SUM(P__!O34)</f>
        <v>17920.895522388058</v>
      </c>
      <c r="H11" s="12">
        <f>SUM(P__!P34)</f>
        <v>17576.923076923078</v>
      </c>
      <c r="I11" s="13">
        <v>1808</v>
      </c>
      <c r="J11" s="73">
        <f>RANK(G11,G4:G25,1)</f>
        <v>7</v>
      </c>
      <c r="K11" s="66" t="str">
        <f>INDEX(B4:H25,MATCH(8,J4:J25,0),1)</f>
        <v>Rzeszów</v>
      </c>
      <c r="L11" s="12">
        <f>INDEX(B4:H25,MATCH(8,J4:J25,0),6)</f>
        <v>18631.617647058825</v>
      </c>
    </row>
    <row r="12" spans="1:12" x14ac:dyDescent="0.25">
      <c r="A12" s="64">
        <v>9</v>
      </c>
      <c r="B12" s="13" t="s">
        <v>112</v>
      </c>
      <c r="C12" s="12">
        <f>SUM(P__!K35)</f>
        <v>7998.6710963455153</v>
      </c>
      <c r="D12" s="12">
        <f>SUM(P__!L35)</f>
        <v>4216.666666666667</v>
      </c>
      <c r="E12" s="12">
        <f>SUM(P__!M35)</f>
        <v>5139.5348837209303</v>
      </c>
      <c r="F12" s="12">
        <f>SUMIF(P__!N35,"&gt;1",(P__!N35))</f>
        <v>7040</v>
      </c>
      <c r="G12" s="60">
        <f>SUM(P__!O35)</f>
        <v>13386.792452830188</v>
      </c>
      <c r="H12" s="12">
        <f>SUM(P__!P35)</f>
        <v>5480.9523809523807</v>
      </c>
      <c r="I12" s="13">
        <v>1809</v>
      </c>
      <c r="J12" s="73">
        <f>RANK(G12,G4:G25,1)</f>
        <v>3</v>
      </c>
      <c r="K12" s="66" t="str">
        <f>INDEX(B4:H25,MATCH(9,J4:J25,0),1)</f>
        <v>Sanok</v>
      </c>
      <c r="L12" s="12">
        <f>INDEX(B4:H25,MATCH(9,J4:J25,0),6)</f>
        <v>19322.400000000001</v>
      </c>
    </row>
    <row r="13" spans="1:12" x14ac:dyDescent="0.25">
      <c r="A13" s="64">
        <v>10</v>
      </c>
      <c r="B13" s="13" t="s">
        <v>113</v>
      </c>
      <c r="C13" s="12">
        <f>SUM(P__!K36)</f>
        <v>8941.4110429447846</v>
      </c>
      <c r="D13" s="12">
        <f>SUM(P__!L36)</f>
        <v>6377.7777777777774</v>
      </c>
      <c r="E13" s="12">
        <f>SUM(P__!M36)</f>
        <v>7340.1459854014602</v>
      </c>
      <c r="F13" s="12">
        <f>SUMIF(P__!N36,"&gt;1",(P__!N36))</f>
        <v>11234.615384615385</v>
      </c>
      <c r="G13" s="60">
        <f>SUM(P__!O36)</f>
        <v>20000</v>
      </c>
      <c r="H13" s="12">
        <f>SUM(P__!P36)</f>
        <v>26212.765957446809</v>
      </c>
      <c r="I13" s="13">
        <v>1810</v>
      </c>
      <c r="J13" s="73">
        <f>RANK(G13,G4:G25,1)</f>
        <v>11</v>
      </c>
      <c r="K13" s="66" t="str">
        <f>INDEX(B4:H25,MATCH(10,J4:J25,0),1)</f>
        <v>Lesko</v>
      </c>
      <c r="L13" s="12">
        <f>INDEX(B4:H25,MATCH(10,J4:J25,0),6)</f>
        <v>19396.296296296299</v>
      </c>
    </row>
    <row r="14" spans="1:12" x14ac:dyDescent="0.25">
      <c r="A14" s="64">
        <v>11</v>
      </c>
      <c r="B14" s="13" t="s">
        <v>114</v>
      </c>
      <c r="C14" s="12">
        <f>SUM(P__!K37)</f>
        <v>8272.8232189973623</v>
      </c>
      <c r="D14" s="12">
        <f>SUM(P__!L37)</f>
        <v>2782.3529411764707</v>
      </c>
      <c r="E14" s="12">
        <f>SUM(P__!M37)</f>
        <v>3981.3953488372094</v>
      </c>
      <c r="F14" s="12">
        <f>SUMIF(P__!N37,"&gt;1",(P__!N37))</f>
        <v>6765.151515151515</v>
      </c>
      <c r="G14" s="60">
        <f>SUM(P__!O37)</f>
        <v>25125.694444444445</v>
      </c>
      <c r="H14" s="12">
        <f>SUM(P__!P37)</f>
        <v>12138</v>
      </c>
      <c r="I14" s="13">
        <v>1811</v>
      </c>
      <c r="J14" s="58">
        <f>RANK(G14,G4:G25,1)</f>
        <v>19</v>
      </c>
      <c r="K14" s="71" t="str">
        <f>INDEX(B4:H25,MATCH(11,J4:J25,0),1)</f>
        <v>Łańcut</v>
      </c>
      <c r="L14" s="60">
        <f>INDEX(B4:H25,MATCH(11,J4:J25,0),6)</f>
        <v>20000</v>
      </c>
    </row>
    <row r="15" spans="1:12" x14ac:dyDescent="0.25">
      <c r="A15" s="64">
        <v>12</v>
      </c>
      <c r="B15" s="13" t="s">
        <v>115</v>
      </c>
      <c r="C15" s="12">
        <f>SUM(P__!K38)</f>
        <v>11439.208633093525</v>
      </c>
      <c r="D15" s="12">
        <f>SUM(P__!L38)</f>
        <v>9671.7948717948711</v>
      </c>
      <c r="E15" s="12">
        <f>SUM(P__!M38)</f>
        <v>6197.2318339100348</v>
      </c>
      <c r="F15" s="12">
        <f>SUMIF(P__!N38,"&gt;1",(P__!N38))</f>
        <v>11116.363636363636</v>
      </c>
      <c r="G15" s="60">
        <f>SUM(P__!O38)</f>
        <v>20606.557377049179</v>
      </c>
      <c r="H15" s="12">
        <f>SUM(P__!P38)</f>
        <v>23385.714285714286</v>
      </c>
      <c r="I15" s="13">
        <v>1812</v>
      </c>
      <c r="J15" s="73">
        <f>RANK(G15,G4:G25,1)</f>
        <v>13</v>
      </c>
      <c r="K15" s="66" t="str">
        <f>INDEX(B4:H25,MATCH(12,J4:J25,0),1)</f>
        <v>Podkarpacie</v>
      </c>
      <c r="L15" s="12">
        <f>INDEX(B4:H25,MATCH(12,J4:J25,0),6)</f>
        <v>20176.834589448634</v>
      </c>
    </row>
    <row r="16" spans="1:12" x14ac:dyDescent="0.25">
      <c r="A16" s="64">
        <v>13</v>
      </c>
      <c r="B16" s="13" t="s">
        <v>116</v>
      </c>
      <c r="C16" s="12">
        <f>SUM(P__!K39)</f>
        <v>9678.8095238095229</v>
      </c>
      <c r="D16" s="12">
        <f>SUM(P__!L39)</f>
        <v>3195.3125</v>
      </c>
      <c r="E16" s="12">
        <f>SUM(P__!M39)</f>
        <v>10313.300492610837</v>
      </c>
      <c r="F16" s="12">
        <f>SUMIF(P__!N39,"&gt;1",(P__!N39))</f>
        <v>15075</v>
      </c>
      <c r="G16" s="60">
        <f>SUM(P__!O39)</f>
        <v>25546.98795180723</v>
      </c>
      <c r="H16" s="12">
        <f>SUM(P__!P39)</f>
        <v>31189.74358974359</v>
      </c>
      <c r="I16" s="13">
        <v>1814</v>
      </c>
      <c r="J16" s="74">
        <f>RANK(G16,G4:G25,1)</f>
        <v>21</v>
      </c>
      <c r="K16" s="75" t="str">
        <f>INDEX(B4:H25,MATCH(13,J4:J25,0),1)</f>
        <v>Nisko</v>
      </c>
      <c r="L16" s="12">
        <f>INDEX(B4:H25,MATCH(13,J4:J25,0),6)</f>
        <v>20606.557377049179</v>
      </c>
    </row>
    <row r="17" spans="1:12" x14ac:dyDescent="0.25">
      <c r="A17" s="64">
        <v>14</v>
      </c>
      <c r="B17" s="13" t="s">
        <v>117</v>
      </c>
      <c r="C17" s="12">
        <f>SUM(P__!K40)</f>
        <v>8953.9325842696635</v>
      </c>
      <c r="D17" s="12">
        <f>SUM(P__!L40)</f>
        <v>8092.5925925925922</v>
      </c>
      <c r="E17" s="12">
        <f>SUM(P__!M40)</f>
        <v>6961.2903225806449</v>
      </c>
      <c r="F17" s="12">
        <f>SUMIF(P__!N40,"&gt;1",(P__!N40))</f>
        <v>11381.818181818182</v>
      </c>
      <c r="G17" s="60">
        <f>SUM(P__!O40)</f>
        <v>23882.580645161292</v>
      </c>
      <c r="H17" s="12">
        <f>SUM(P__!P40)</f>
        <v>25358.878504672899</v>
      </c>
      <c r="I17" s="13">
        <v>1815</v>
      </c>
      <c r="J17" s="74">
        <f>RANK(G17,G4:G25,1)</f>
        <v>17</v>
      </c>
      <c r="K17" s="75" t="str">
        <f>INDEX(B4:H25,MATCH(14,J4:J25,0),1)</f>
        <v>Brzozów</v>
      </c>
      <c r="L17" s="12">
        <f>INDEX(B4:H25,MATCH(14,J4:J25,0),6)</f>
        <v>20654.83870967742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RANK(G18,G4:G25,1)</f>
        <v>8</v>
      </c>
      <c r="K18" s="13" t="str">
        <f>INDEX(B4:H25,MATCH(15,J4:J25,0),1)</f>
        <v>Krosno</v>
      </c>
      <c r="L18" s="12">
        <f>INDEX(B4:H25,MATCH(15,J4:J25,0),6)</f>
        <v>22089.010989010989</v>
      </c>
    </row>
    <row r="19" spans="1:12" x14ac:dyDescent="0.25">
      <c r="A19" s="64">
        <v>16</v>
      </c>
      <c r="B19" s="13" t="s">
        <v>119</v>
      </c>
      <c r="C19" s="12">
        <f>SUM(P__!K42)</f>
        <v>8234.7031963470326</v>
      </c>
      <c r="D19" s="12">
        <f>SUM(P__!L42)</f>
        <v>13110.416666666666</v>
      </c>
      <c r="E19" s="12">
        <f>SUM(P__!M42)</f>
        <v>5861.635220125786</v>
      </c>
      <c r="F19" s="12">
        <f>SUMIF(P__!N42,"&gt;1",(P__!N42))</f>
        <v>9918.181818181818</v>
      </c>
      <c r="G19" s="60">
        <f>SUM(P__!O42)</f>
        <v>19322.400000000001</v>
      </c>
      <c r="H19" s="12">
        <f>SUM(P__!P42)</f>
        <v>16568.292682926829</v>
      </c>
      <c r="I19" s="13">
        <v>1817</v>
      </c>
      <c r="J19" s="64">
        <f>RANK(G19,G4:G25,1)</f>
        <v>9</v>
      </c>
      <c r="K19" s="13" t="str">
        <f>INDEX(B4:H25,MATCH(16,J4:J25,0),1)</f>
        <v>Tarnobrzeg</v>
      </c>
      <c r="L19" s="12">
        <f>INDEX(B4:H25,MATCH(16,J4:J25,0),6)</f>
        <v>23391.891891891893</v>
      </c>
    </row>
    <row r="20" spans="1:12" x14ac:dyDescent="0.25">
      <c r="A20" s="64">
        <v>17</v>
      </c>
      <c r="B20" s="13" t="s">
        <v>120</v>
      </c>
      <c r="C20" s="12">
        <f>SUM(P__!K43)</f>
        <v>8613.934426229509</v>
      </c>
      <c r="D20" s="12">
        <f>SUM(P__!L43)</f>
        <v>1878.740157480315</v>
      </c>
      <c r="E20" s="12">
        <f>SUM(P__!M43)</f>
        <v>5927.0072992700734</v>
      </c>
      <c r="F20" s="12">
        <f>SUMIF(P__!N43,"&gt;1",(P__!N43))</f>
        <v>11590</v>
      </c>
      <c r="G20" s="60">
        <f>SUM(P__!O43)</f>
        <v>14925.833333333334</v>
      </c>
      <c r="H20" s="12">
        <f>SUM(P__!P43)</f>
        <v>11845.588235294117</v>
      </c>
      <c r="I20" s="13">
        <v>1818</v>
      </c>
      <c r="J20" s="64">
        <f>RANK(G20,G4:G25,1)</f>
        <v>4</v>
      </c>
      <c r="K20" s="13" t="str">
        <f>INDEX(B4:H25,MATCH(17,J4:J25,0),1)</f>
        <v>Ropczyce</v>
      </c>
      <c r="L20" s="12">
        <f>INDEX(B4:H25,MATCH(17,J4:J25,0),6)</f>
        <v>23882.580645161292</v>
      </c>
    </row>
    <row r="21" spans="1:12" x14ac:dyDescent="0.25">
      <c r="A21" s="64">
        <v>18</v>
      </c>
      <c r="B21" s="13" t="s">
        <v>121</v>
      </c>
      <c r="C21" s="12">
        <f>SUM(P__!K44)</f>
        <v>8239.6226415094334</v>
      </c>
      <c r="D21" s="12">
        <f>SUM(P__!L44)</f>
        <v>3120.6896551724139</v>
      </c>
      <c r="E21" s="12">
        <f>SUM(P__!M44)</f>
        <v>5230.30303030303</v>
      </c>
      <c r="F21" s="12">
        <f>SUMIF(P__!N44,"&gt;1",(P__!N44))</f>
        <v>8967.7777777777774</v>
      </c>
      <c r="G21" s="60">
        <f>SUM(P__!O44)</f>
        <v>27981.967213114753</v>
      </c>
      <c r="H21" s="12">
        <f>SUM(P__!P44)</f>
        <v>36651.948051948049</v>
      </c>
      <c r="I21" s="13">
        <v>1819</v>
      </c>
      <c r="J21" s="64">
        <f>RANK(G21,G4:G25,1)</f>
        <v>22</v>
      </c>
      <c r="K21" s="13" t="str">
        <f>INDEX(B4:H25,MATCH(18,J4:J25,0),1)</f>
        <v>Przemyśl</v>
      </c>
      <c r="L21" s="12">
        <f>INDEX(B4:H25,MATCH(18,J4:J25,0),6)</f>
        <v>25098.657718120805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RANK(G22,G4:G25,1)</f>
        <v>16</v>
      </c>
      <c r="K22" s="13" t="str">
        <f>INDEX(B4:H25,MATCH(19,J4:J25,0),1)</f>
        <v>Mielec</v>
      </c>
      <c r="L22" s="12">
        <f>INDEX(B4:H25,MATCH(19,J4:J25,0),6)</f>
        <v>25125.694444444445</v>
      </c>
    </row>
    <row r="23" spans="1:12" x14ac:dyDescent="0.25">
      <c r="A23" s="64">
        <v>20</v>
      </c>
      <c r="B23" s="13" t="s">
        <v>123</v>
      </c>
      <c r="C23" s="12">
        <f>SUM(P__!K46)</f>
        <v>8617.5572519083962</v>
      </c>
      <c r="D23" s="12">
        <f>SUM(P__!L46)</f>
        <v>3245.4545454545455</v>
      </c>
      <c r="E23" s="12">
        <f>SUM(P__!M46)</f>
        <v>3842.8571428571427</v>
      </c>
      <c r="F23" s="12">
        <f>SUMIF(P__!N46,"&gt;1",(P__!N46))</f>
        <v>14626.08695652174</v>
      </c>
      <c r="G23" s="60">
        <f>SUM(P__!O46)</f>
        <v>19396.296296296299</v>
      </c>
      <c r="H23" s="12">
        <f>SUM(P__!P46)</f>
        <v>9739.2857142857138</v>
      </c>
      <c r="I23" s="13">
        <v>1821</v>
      </c>
      <c r="J23" s="64">
        <f>RANK(G23,G4:G25,1)</f>
        <v>10</v>
      </c>
      <c r="K23" s="13" t="str">
        <f>INDEX(B4:H25,MATCH(20,J4:J25,0),1)</f>
        <v>Jasło</v>
      </c>
      <c r="L23" s="12">
        <f>INDEX(B4:H25,MATCH(20,J4:J25,0),6)</f>
        <v>25329.411764705881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RANK(G24,G4:G25,1)</f>
        <v>18</v>
      </c>
      <c r="K24" s="13" t="str">
        <f>INDEX(B4:H25,MATCH(21,J4:J25,0),1)</f>
        <v>Przeworsk</v>
      </c>
      <c r="L24" s="12">
        <f>INDEX(B4:H25,MATCH(21,J4:J25,0),6)</f>
        <v>25546.98795180723</v>
      </c>
    </row>
    <row r="25" spans="1:12" x14ac:dyDescent="0.25">
      <c r="A25" s="64">
        <v>22</v>
      </c>
      <c r="B25" s="66" t="s">
        <v>133</v>
      </c>
      <c r="C25" s="12">
        <f>SUM(P__!K48)</f>
        <v>8422.05755217982</v>
      </c>
      <c r="D25" s="12">
        <f>SUM(P__!L48)</f>
        <v>4261.3810741687976</v>
      </c>
      <c r="E25" s="12">
        <f>SUM(P__!M48)</f>
        <v>6443.5086737548954</v>
      </c>
      <c r="F25" s="12">
        <f>SUMIF(P__!N48,"&gt;1",(P__!N48))</f>
        <v>10670.329087048833</v>
      </c>
      <c r="G25" s="60">
        <f>SUM(P__!O48)</f>
        <v>20176.834589448634</v>
      </c>
      <c r="H25" s="12">
        <f>SUM(P__!P48)</f>
        <v>17196.576807873338</v>
      </c>
      <c r="I25" s="13">
        <v>1800</v>
      </c>
      <c r="J25" s="64">
        <f>RANK(G25,G4:G25,1)</f>
        <v>12</v>
      </c>
      <c r="K25" s="13" t="str">
        <f>INDEX(B4:H25,MATCH(22,J4:J25,0),1)</f>
        <v>Strzyżów</v>
      </c>
      <c r="L25" s="12">
        <f>INDEX(B4:H25,MATCH(22,J4:J25,0),6)</f>
        <v>27981.967213114753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200">
        <v>5</v>
      </c>
      <c r="B31" s="201" t="s">
        <v>16</v>
      </c>
      <c r="C31" s="63" t="s">
        <v>190</v>
      </c>
    </row>
    <row r="32" spans="1:12" x14ac:dyDescent="0.25">
      <c r="A32" s="64">
        <v>6</v>
      </c>
      <c r="B32" s="65" t="s">
        <v>17</v>
      </c>
      <c r="C32" s="63" t="s">
        <v>190</v>
      </c>
    </row>
  </sheetData>
  <sortState ref="A4:H25">
    <sortCondition ref="G4:G25"/>
  </sortState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tabColor theme="0"/>
  </sheetPr>
  <dimension ref="A1:L32"/>
  <sheetViews>
    <sheetView zoomScale="90" zoomScaleNormal="90" workbookViewId="0"/>
  </sheetViews>
  <sheetFormatPr defaultRowHeight="15" x14ac:dyDescent="0.25"/>
  <cols>
    <col min="1" max="1" width="5.140625" style="63" customWidth="1"/>
    <col min="2" max="2" width="13.42578125" style="63" customWidth="1"/>
    <col min="3" max="3" width="8.28515625" style="63" customWidth="1"/>
    <col min="4" max="4" width="9.140625" style="63"/>
    <col min="5" max="5" width="9.42578125" style="63" customWidth="1"/>
    <col min="6" max="6" width="10.5703125" style="63" customWidth="1"/>
    <col min="7" max="7" width="10" style="63" customWidth="1"/>
    <col min="8" max="8" width="9.5703125" style="63" customWidth="1"/>
    <col min="9" max="9" width="11.5703125" style="49" customWidth="1"/>
    <col min="10" max="10" width="7.28515625" style="49" customWidth="1"/>
    <col min="11" max="11" width="14.42578125" style="49" customWidth="1"/>
    <col min="12" max="12" width="11.5703125" style="63" customWidth="1"/>
    <col min="13" max="16384" width="9.140625" style="63"/>
  </cols>
  <sheetData>
    <row r="1" spans="1:12" x14ac:dyDescent="0.25">
      <c r="A1" s="63" t="s">
        <v>180</v>
      </c>
    </row>
    <row r="2" spans="1:12" x14ac:dyDescent="0.25">
      <c r="A2" s="62" t="s">
        <v>131</v>
      </c>
    </row>
    <row r="3" spans="1:12" x14ac:dyDescent="0.25">
      <c r="A3" s="57">
        <f>SUM(P__!J26)</f>
        <v>2018</v>
      </c>
      <c r="B3" s="67" t="s">
        <v>134</v>
      </c>
      <c r="C3" s="57" t="s">
        <v>174</v>
      </c>
      <c r="D3" s="57" t="s">
        <v>173</v>
      </c>
      <c r="E3" s="57" t="s">
        <v>187</v>
      </c>
      <c r="F3" s="57" t="s">
        <v>177</v>
      </c>
      <c r="G3" s="57" t="s">
        <v>188</v>
      </c>
      <c r="H3" s="57" t="s">
        <v>186</v>
      </c>
      <c r="I3" s="57"/>
      <c r="J3" s="57" t="s">
        <v>101</v>
      </c>
      <c r="K3" s="57" t="s">
        <v>189</v>
      </c>
      <c r="L3" s="69" t="s">
        <v>185</v>
      </c>
    </row>
    <row r="4" spans="1:12" x14ac:dyDescent="0.25">
      <c r="A4" s="64">
        <v>1</v>
      </c>
      <c r="B4" s="13" t="s">
        <v>104</v>
      </c>
      <c r="C4" s="12">
        <f>SUM(P__!K27)</f>
        <v>8016.2790697674409</v>
      </c>
      <c r="D4" s="12">
        <f>SUM(P__!L27)</f>
        <v>4675</v>
      </c>
      <c r="E4" s="12">
        <f>SUM(P__!M27)</f>
        <v>5250</v>
      </c>
      <c r="F4" s="12">
        <f>SUMIF(P__!N27,"&gt;1",(P__!N27))</f>
        <v>6871.4285714285716</v>
      </c>
      <c r="G4" s="12">
        <f>SUM(P__!O27)</f>
        <v>12294.117647058823</v>
      </c>
      <c r="H4" s="60">
        <f>SUM(P__!P27)</f>
        <v>14644.444444444445</v>
      </c>
      <c r="I4" s="13">
        <v>1801</v>
      </c>
      <c r="J4" s="73">
        <f>RANK(H4,H4:H25,1)</f>
        <v>10</v>
      </c>
      <c r="K4" s="13" t="str">
        <f>INDEX(B4:H25,MATCH(1,J4:J25,0),1)</f>
        <v>Lubaczów</v>
      </c>
      <c r="L4" s="12">
        <f>INDEX(B4:H25,MATCH(1,J4:J25,0),7)</f>
        <v>5480.9523809523807</v>
      </c>
    </row>
    <row r="5" spans="1:12" x14ac:dyDescent="0.25">
      <c r="A5" s="64">
        <v>2</v>
      </c>
      <c r="B5" s="13" t="s">
        <v>105</v>
      </c>
      <c r="C5" s="12">
        <f>SUM(P__!K28)</f>
        <v>8308.059701492537</v>
      </c>
      <c r="D5" s="12">
        <f>SUM(P__!L28)</f>
        <v>1262.7118644067796</v>
      </c>
      <c r="E5" s="12">
        <f>SUM(P__!M28)</f>
        <v>7221.6216216216217</v>
      </c>
      <c r="F5" s="12">
        <f>SUMIF(P__!N28,"&gt;1",(P__!N28))</f>
        <v>10319.327731092437</v>
      </c>
      <c r="G5" s="12">
        <f>SUM(P__!O28)</f>
        <v>20654.83870967742</v>
      </c>
      <c r="H5" s="60">
        <f>SUM(P__!P28)</f>
        <v>12424.8</v>
      </c>
      <c r="I5" s="13">
        <v>1802</v>
      </c>
      <c r="J5" s="73">
        <f>RANK(H5,H4:H25,1)</f>
        <v>9</v>
      </c>
      <c r="K5" s="66" t="str">
        <f>INDEX(B4:H25,MATCH(2,J4:J25,0),1)</f>
        <v>Lesko</v>
      </c>
      <c r="L5" s="12">
        <f>INDEX(B4:H25,MATCH(2,J4:J25,0),7)</f>
        <v>9739.2857142857138</v>
      </c>
    </row>
    <row r="6" spans="1:12" x14ac:dyDescent="0.25">
      <c r="A6" s="64">
        <v>3</v>
      </c>
      <c r="B6" s="13" t="s">
        <v>106</v>
      </c>
      <c r="C6" s="12">
        <f>SUM(P__!K29)</f>
        <v>8920.5521472392629</v>
      </c>
      <c r="D6" s="12">
        <f>SUM(P__!L29)</f>
        <v>11405.263157894737</v>
      </c>
      <c r="E6" s="12">
        <f>SUM(P__!M29)</f>
        <v>5685.4838709677415</v>
      </c>
      <c r="F6" s="12">
        <f>SUMIF(P__!N29,"&gt;1",(P__!N29))</f>
        <v>6328.2051282051279</v>
      </c>
      <c r="G6" s="12">
        <f>SUM(P__!O29)</f>
        <v>15932.8125</v>
      </c>
      <c r="H6" s="60">
        <f>SUM(P__!P29)</f>
        <v>12053.658536585366</v>
      </c>
      <c r="I6" s="13">
        <v>1803</v>
      </c>
      <c r="J6" s="73">
        <f>RANK(H6,H4:H25,1)</f>
        <v>7</v>
      </c>
      <c r="K6" s="66" t="str">
        <f>INDEX(B4:H25,MATCH(3,J4:J25,0),1)</f>
        <v>Krosno</v>
      </c>
      <c r="L6" s="12">
        <f>INDEX(B4:H25,MATCH(3,J4:J25,0),7)</f>
        <v>9851.1111111111113</v>
      </c>
    </row>
    <row r="7" spans="1:12" x14ac:dyDescent="0.25">
      <c r="A7" s="64">
        <v>4</v>
      </c>
      <c r="B7" s="13" t="s">
        <v>107</v>
      </c>
      <c r="C7" s="12">
        <f>SUM(P__!K30)</f>
        <v>7542.2338568935429</v>
      </c>
      <c r="D7" s="12">
        <f>SUM(P__!L30)</f>
        <v>4351.5789473684208</v>
      </c>
      <c r="E7" s="12">
        <f>SUM(P__!M30)</f>
        <v>9333.3333333333339</v>
      </c>
      <c r="F7" s="12">
        <f>SUMIF(P__!N30,"&gt;1",(P__!N30))</f>
        <v>10649.498327759198</v>
      </c>
      <c r="G7" s="12">
        <f>SUM(P__!O30)</f>
        <v>11935.294117647059</v>
      </c>
      <c r="H7" s="60">
        <f>SUM(P__!P30)</f>
        <v>11451.063829787234</v>
      </c>
      <c r="I7" s="13">
        <v>1804</v>
      </c>
      <c r="J7" s="73">
        <f>RANK(H7,H4:H25,1)</f>
        <v>5</v>
      </c>
      <c r="K7" s="66" t="str">
        <f>INDEX(B4:H25,MATCH(4,J4:J25,0),1)</f>
        <v>Kolbuszowa</v>
      </c>
      <c r="L7" s="12">
        <f>INDEX(B4:H25,MATCH(4,J4:J25,0),7)</f>
        <v>10557.894736842105</v>
      </c>
    </row>
    <row r="8" spans="1:12" x14ac:dyDescent="0.25">
      <c r="A8" s="64">
        <v>5</v>
      </c>
      <c r="B8" s="13" t="s">
        <v>108</v>
      </c>
      <c r="C8" s="12">
        <f>SUM(P__!K31)</f>
        <v>8658.823529411764</v>
      </c>
      <c r="D8" s="12">
        <f>SUM(P__!L31)</f>
        <v>13040</v>
      </c>
      <c r="E8" s="12">
        <f>SUM(P__!M31)</f>
        <v>5105.9113300492609</v>
      </c>
      <c r="F8" s="9">
        <f>SUMIF(P__!N31,"&gt;1",(P__!N31))</f>
        <v>0</v>
      </c>
      <c r="G8" s="12">
        <f>SUM(P__!O31)</f>
        <v>25329.411764705881</v>
      </c>
      <c r="H8" s="60">
        <f>SUM(P__!P31)</f>
        <v>20525.498007968126</v>
      </c>
      <c r="I8" s="13">
        <v>1805</v>
      </c>
      <c r="J8" s="73">
        <f>RANK(H8,H4:H25,1)</f>
        <v>16</v>
      </c>
      <c r="K8" s="66" t="str">
        <f>INDEX(B4:H25,MATCH(5,J4:J25,0),1)</f>
        <v>Jarosław</v>
      </c>
      <c r="L8" s="12">
        <f>INDEX(B4:H25,MATCH(5,J4:J25,0),7)</f>
        <v>11451.063829787234</v>
      </c>
    </row>
    <row r="9" spans="1:12" x14ac:dyDescent="0.25">
      <c r="A9" s="64">
        <v>6</v>
      </c>
      <c r="B9" s="13" t="s">
        <v>109</v>
      </c>
      <c r="C9" s="12">
        <f>SUM(P__!K32)</f>
        <v>7498.3827493261451</v>
      </c>
      <c r="D9" s="12">
        <f>SUM(P__!L32)</f>
        <v>5294.2307692307695</v>
      </c>
      <c r="E9" s="12">
        <f>SUM(P__!M32)</f>
        <v>5908.1081081081084</v>
      </c>
      <c r="F9" s="12">
        <f>SUMIF(P__!N32,"&gt;1",(P__!N32))</f>
        <v>9613.3333333333339</v>
      </c>
      <c r="G9" s="12">
        <f>SUM(P__!O32)</f>
        <v>17914.516129032258</v>
      </c>
      <c r="H9" s="60">
        <f>SUM(P__!P32)</f>
        <v>10557.894736842105</v>
      </c>
      <c r="I9" s="13">
        <v>1806</v>
      </c>
      <c r="J9" s="73">
        <f>RANK(H9,H4:H25,1)</f>
        <v>4</v>
      </c>
      <c r="K9" s="66" t="str">
        <f>INDEX(B4:H25,MATCH(6,J4:J25,0),1)</f>
        <v>Stalowa Wola</v>
      </c>
      <c r="L9" s="12">
        <f>INDEX(B4:H25,MATCH(6,J4:J25,0),7)</f>
        <v>11845.588235294117</v>
      </c>
    </row>
    <row r="10" spans="1:12" x14ac:dyDescent="0.25">
      <c r="A10" s="72">
        <v>7</v>
      </c>
      <c r="B10" s="70" t="s">
        <v>110</v>
      </c>
      <c r="C10" s="68">
        <f>SUM(P__!K33)</f>
        <v>8021.8487394957983</v>
      </c>
      <c r="D10" s="68">
        <f>SUM(P__!L33)</f>
        <v>7323.333333333333</v>
      </c>
      <c r="E10" s="68">
        <f>SUM(P__!M33)</f>
        <v>4029.5454545454545</v>
      </c>
      <c r="F10" s="68">
        <f>SUMIF(P__!N33,"&gt;1",(P__!N33))</f>
        <v>8511.9047619047615</v>
      </c>
      <c r="G10" s="68">
        <f>SUM(P__!O33)</f>
        <v>22089.010989010989</v>
      </c>
      <c r="H10" s="68">
        <f>SUM(P__!P33)</f>
        <v>9851.1111111111113</v>
      </c>
      <c r="I10" s="70" t="s">
        <v>181</v>
      </c>
      <c r="J10" s="73">
        <f>RANK(H10,H4:H25,1)</f>
        <v>3</v>
      </c>
      <c r="K10" s="66" t="str">
        <f>INDEX(B4:H25,MATCH(7,J4:J25,0),1)</f>
        <v>Dębica</v>
      </c>
      <c r="L10" s="12">
        <f>INDEX(B4:H25,MATCH(7,J4:J25,0),7)</f>
        <v>12053.658536585366</v>
      </c>
    </row>
    <row r="11" spans="1:12" x14ac:dyDescent="0.25">
      <c r="A11" s="64">
        <v>8</v>
      </c>
      <c r="B11" s="13" t="s">
        <v>111</v>
      </c>
      <c r="C11" s="12">
        <f>SUM(P__!K34)</f>
        <v>7565.8040665434382</v>
      </c>
      <c r="D11" s="12">
        <f>SUM(P__!L34)</f>
        <v>4551.7241379310344</v>
      </c>
      <c r="E11" s="12">
        <f>SUM(P__!M34)</f>
        <v>5054.6153846153848</v>
      </c>
      <c r="F11" s="12">
        <f>SUMIF(P__!N34,"&gt;1",(P__!N34))</f>
        <v>10205.46875</v>
      </c>
      <c r="G11" s="12">
        <f>SUM(P__!O34)</f>
        <v>17920.895522388058</v>
      </c>
      <c r="H11" s="60">
        <f>SUM(P__!P34)</f>
        <v>17576.923076923078</v>
      </c>
      <c r="I11" s="13">
        <v>1808</v>
      </c>
      <c r="J11" s="73">
        <f>RANK(H11,H4:H25,1)</f>
        <v>14</v>
      </c>
      <c r="K11" s="66" t="str">
        <f>INDEX(B4:H25,MATCH(8,J4:J25,0),1)</f>
        <v>Mielec</v>
      </c>
      <c r="L11" s="12">
        <f>INDEX(B4:H25,MATCH(8,J4:J25,0),7)</f>
        <v>12138</v>
      </c>
    </row>
    <row r="12" spans="1:12" x14ac:dyDescent="0.25">
      <c r="A12" s="64">
        <v>9</v>
      </c>
      <c r="B12" s="13" t="s">
        <v>112</v>
      </c>
      <c r="C12" s="12">
        <f>SUM(P__!K35)</f>
        <v>7998.6710963455153</v>
      </c>
      <c r="D12" s="12">
        <f>SUM(P__!L35)</f>
        <v>4216.666666666667</v>
      </c>
      <c r="E12" s="12">
        <f>SUM(P__!M35)</f>
        <v>5139.5348837209303</v>
      </c>
      <c r="F12" s="12">
        <f>SUMIF(P__!N35,"&gt;1",(P__!N35))</f>
        <v>7040</v>
      </c>
      <c r="G12" s="12">
        <f>SUM(P__!O35)</f>
        <v>13386.792452830188</v>
      </c>
      <c r="H12" s="60">
        <f>SUM(P__!P35)</f>
        <v>5480.9523809523807</v>
      </c>
      <c r="I12" s="13">
        <v>1809</v>
      </c>
      <c r="J12" s="73">
        <f>RANK(H12,H4:H25,1)</f>
        <v>1</v>
      </c>
      <c r="K12" s="66" t="str">
        <f>INDEX(B4:H25,MATCH(9,J4:J25,0),1)</f>
        <v>Brzozów</v>
      </c>
      <c r="L12" s="12">
        <f>INDEX(B4:H25,MATCH(9,J4:J25,0),7)</f>
        <v>12424.8</v>
      </c>
    </row>
    <row r="13" spans="1:12" x14ac:dyDescent="0.25">
      <c r="A13" s="64">
        <v>10</v>
      </c>
      <c r="B13" s="13" t="s">
        <v>113</v>
      </c>
      <c r="C13" s="12">
        <f>SUM(P__!K36)</f>
        <v>8941.4110429447846</v>
      </c>
      <c r="D13" s="12">
        <f>SUM(P__!L36)</f>
        <v>6377.7777777777774</v>
      </c>
      <c r="E13" s="12">
        <f>SUM(P__!M36)</f>
        <v>7340.1459854014602</v>
      </c>
      <c r="F13" s="12">
        <f>SUMIF(P__!N36,"&gt;1",(P__!N36))</f>
        <v>11234.615384615385</v>
      </c>
      <c r="G13" s="12">
        <f>SUM(P__!O36)</f>
        <v>20000</v>
      </c>
      <c r="H13" s="60">
        <f>SUM(P__!P36)</f>
        <v>26212.765957446809</v>
      </c>
      <c r="I13" s="13">
        <v>1810</v>
      </c>
      <c r="J13" s="73">
        <f>RANK(H13,H4:H25,1)</f>
        <v>20</v>
      </c>
      <c r="K13" s="66" t="str">
        <f>INDEX(B4:H25,MATCH(10,J4:J25,0),1)</f>
        <v>Ustrzyki Dolne</v>
      </c>
      <c r="L13" s="12">
        <f>INDEX(B4:H25,MATCH(10,J4:J25,0),7)</f>
        <v>14644.444444444445</v>
      </c>
    </row>
    <row r="14" spans="1:12" x14ac:dyDescent="0.25">
      <c r="A14" s="64">
        <v>11</v>
      </c>
      <c r="B14" s="13" t="s">
        <v>114</v>
      </c>
      <c r="C14" s="12">
        <f>SUM(P__!K37)</f>
        <v>8272.8232189973623</v>
      </c>
      <c r="D14" s="12">
        <f>SUM(P__!L37)</f>
        <v>2782.3529411764707</v>
      </c>
      <c r="E14" s="12">
        <f>SUM(P__!M37)</f>
        <v>3981.3953488372094</v>
      </c>
      <c r="F14" s="12">
        <f>SUMIF(P__!N37,"&gt;1",(P__!N37))</f>
        <v>6765.151515151515</v>
      </c>
      <c r="G14" s="12">
        <f>SUM(P__!O37)</f>
        <v>25125.694444444445</v>
      </c>
      <c r="H14" s="60">
        <f>SUM(P__!P37)</f>
        <v>12138</v>
      </c>
      <c r="I14" s="13">
        <v>1811</v>
      </c>
      <c r="J14" s="58">
        <f>RANK(H14,H4:H25,1)</f>
        <v>8</v>
      </c>
      <c r="K14" s="71" t="str">
        <f>INDEX(B4:H25,MATCH(11,J4:J25,0),1)</f>
        <v>Sanok</v>
      </c>
      <c r="L14" s="60">
        <f>INDEX(B4:H25,MATCH(11,J4:J25,0),7)</f>
        <v>16568.292682926829</v>
      </c>
    </row>
    <row r="15" spans="1:12" x14ac:dyDescent="0.25">
      <c r="A15" s="64">
        <v>12</v>
      </c>
      <c r="B15" s="13" t="s">
        <v>115</v>
      </c>
      <c r="C15" s="12">
        <f>SUM(P__!K38)</f>
        <v>11439.208633093525</v>
      </c>
      <c r="D15" s="12">
        <f>SUM(P__!L38)</f>
        <v>9671.7948717948711</v>
      </c>
      <c r="E15" s="12">
        <f>SUM(P__!M38)</f>
        <v>6197.2318339100348</v>
      </c>
      <c r="F15" s="12">
        <f>SUMIF(P__!N38,"&gt;1",(P__!N38))</f>
        <v>11116.363636363636</v>
      </c>
      <c r="G15" s="12">
        <f>SUM(P__!O38)</f>
        <v>20606.557377049179</v>
      </c>
      <c r="H15" s="60">
        <f>SUM(P__!P38)</f>
        <v>23385.714285714286</v>
      </c>
      <c r="I15" s="13">
        <v>1812</v>
      </c>
      <c r="J15" s="73">
        <f>RANK(H15,H4:H25,1)</f>
        <v>18</v>
      </c>
      <c r="K15" s="66" t="str">
        <f>INDEX(B4:H25,MATCH(12,J4:J25,0),1)</f>
        <v>Podkarpacie</v>
      </c>
      <c r="L15" s="12">
        <f>INDEX(B4:H25,MATCH(12,J4:J25,0),7)</f>
        <v>17196.576807873338</v>
      </c>
    </row>
    <row r="16" spans="1:12" x14ac:dyDescent="0.25">
      <c r="A16" s="64">
        <v>13</v>
      </c>
      <c r="B16" s="13" t="s">
        <v>116</v>
      </c>
      <c r="C16" s="12">
        <f>SUM(P__!K39)</f>
        <v>9678.8095238095229</v>
      </c>
      <c r="D16" s="12">
        <f>SUM(P__!L39)</f>
        <v>3195.3125</v>
      </c>
      <c r="E16" s="12">
        <f>SUM(P__!M39)</f>
        <v>10313.300492610837</v>
      </c>
      <c r="F16" s="12">
        <f>SUMIF(P__!N39,"&gt;1",(P__!N39))</f>
        <v>15075</v>
      </c>
      <c r="G16" s="12">
        <f>SUM(P__!O39)</f>
        <v>25546.98795180723</v>
      </c>
      <c r="H16" s="60">
        <f>SUM(P__!P39)</f>
        <v>31189.74358974359</v>
      </c>
      <c r="I16" s="13">
        <v>1814</v>
      </c>
      <c r="J16" s="74">
        <f>RANK(H16,H4:H25,1)</f>
        <v>21</v>
      </c>
      <c r="K16" s="75" t="str">
        <f>INDEX(B4:H25,MATCH(13,J4:J25,0),1)</f>
        <v>Tarnobrzeg</v>
      </c>
      <c r="L16" s="12">
        <f>INDEX(B4:H25,MATCH(13,J4:J25,0),7)</f>
        <v>17225.862068965518</v>
      </c>
    </row>
    <row r="17" spans="1:12" x14ac:dyDescent="0.25">
      <c r="A17" s="64">
        <v>14</v>
      </c>
      <c r="B17" s="13" t="s">
        <v>117</v>
      </c>
      <c r="C17" s="12">
        <f>SUM(P__!K40)</f>
        <v>8953.9325842696635</v>
      </c>
      <c r="D17" s="12">
        <f>SUM(P__!L40)</f>
        <v>8092.5925925925922</v>
      </c>
      <c r="E17" s="12">
        <f>SUM(P__!M40)</f>
        <v>6961.2903225806449</v>
      </c>
      <c r="F17" s="12">
        <f>SUMIF(P__!N40,"&gt;1",(P__!N40))</f>
        <v>11381.818181818182</v>
      </c>
      <c r="G17" s="12">
        <f>SUM(P__!O40)</f>
        <v>23882.580645161292</v>
      </c>
      <c r="H17" s="60">
        <f>SUM(P__!P40)</f>
        <v>25358.878504672899</v>
      </c>
      <c r="I17" s="13">
        <v>1815</v>
      </c>
      <c r="J17" s="74">
        <f>RANK(H17,H4:H25,1)</f>
        <v>19</v>
      </c>
      <c r="K17" s="75" t="str">
        <f>INDEX(B4:H25,MATCH(14,J4:J25,0),1)</f>
        <v>Leżajsk</v>
      </c>
      <c r="L17" s="12">
        <f>INDEX(B4:H25,MATCH(14,J4:J25,0),7)</f>
        <v>17576.923076923078</v>
      </c>
    </row>
    <row r="18" spans="1:12" x14ac:dyDescent="0.25">
      <c r="A18" s="72">
        <v>15</v>
      </c>
      <c r="B18" s="70" t="s">
        <v>118</v>
      </c>
      <c r="C18" s="68">
        <f>SUM(P__!K41)</f>
        <v>8823.970037453184</v>
      </c>
      <c r="D18" s="68">
        <f>SUM(P__!L41)</f>
        <v>2958.5185185185187</v>
      </c>
      <c r="E18" s="68">
        <f>SUM(P__!M41)</f>
        <v>6397.826086956522</v>
      </c>
      <c r="F18" s="68">
        <f>SUMIF(P__!N41,"&gt;1",(P__!N41))</f>
        <v>9861.7977528089887</v>
      </c>
      <c r="G18" s="68">
        <f>SUM(P__!O41)</f>
        <v>18631.617647058825</v>
      </c>
      <c r="H18" s="68">
        <f>SUM(P__!P41)</f>
        <v>19726.168224299065</v>
      </c>
      <c r="I18" s="70" t="s">
        <v>183</v>
      </c>
      <c r="J18" s="64">
        <f>RANK(H18,H4:H25,1)</f>
        <v>15</v>
      </c>
      <c r="K18" s="13" t="str">
        <f>INDEX(B4:H25,MATCH(15,J4:J25,0),1)</f>
        <v>Rzeszów</v>
      </c>
      <c r="L18" s="12">
        <f>INDEX(B4:H25,MATCH(15,J4:J25,0),7)</f>
        <v>19726.168224299065</v>
      </c>
    </row>
    <row r="19" spans="1:12" x14ac:dyDescent="0.25">
      <c r="A19" s="64">
        <v>16</v>
      </c>
      <c r="B19" s="13" t="s">
        <v>119</v>
      </c>
      <c r="C19" s="12">
        <f>SUM(P__!K42)</f>
        <v>8234.7031963470326</v>
      </c>
      <c r="D19" s="12">
        <f>SUM(P__!L42)</f>
        <v>13110.416666666666</v>
      </c>
      <c r="E19" s="12">
        <f>SUM(P__!M42)</f>
        <v>5861.635220125786</v>
      </c>
      <c r="F19" s="12">
        <f>SUMIF(P__!N42,"&gt;1",(P__!N42))</f>
        <v>9918.181818181818</v>
      </c>
      <c r="G19" s="12">
        <f>SUM(P__!O42)</f>
        <v>19322.400000000001</v>
      </c>
      <c r="H19" s="60">
        <f>SUM(P__!P42)</f>
        <v>16568.292682926829</v>
      </c>
      <c r="I19" s="13">
        <v>1817</v>
      </c>
      <c r="J19" s="64">
        <f>RANK(H19,H4:H25,1)</f>
        <v>11</v>
      </c>
      <c r="K19" s="13" t="str">
        <f>INDEX(B4:H25,MATCH(16,J4:J25,0),1)</f>
        <v>Jasło</v>
      </c>
      <c r="L19" s="12">
        <f>INDEX(B4:H25,MATCH(16,J4:J25,0),7)</f>
        <v>20525.498007968126</v>
      </c>
    </row>
    <row r="20" spans="1:12" x14ac:dyDescent="0.25">
      <c r="A20" s="64">
        <v>17</v>
      </c>
      <c r="B20" s="13" t="s">
        <v>120</v>
      </c>
      <c r="C20" s="12">
        <f>SUM(P__!K43)</f>
        <v>8613.934426229509</v>
      </c>
      <c r="D20" s="12">
        <f>SUM(P__!L43)</f>
        <v>1878.740157480315</v>
      </c>
      <c r="E20" s="12">
        <f>SUM(P__!M43)</f>
        <v>5927.0072992700734</v>
      </c>
      <c r="F20" s="12">
        <f>SUMIF(P__!N43,"&gt;1",(P__!N43))</f>
        <v>11590</v>
      </c>
      <c r="G20" s="12">
        <f>SUM(P__!O43)</f>
        <v>14925.833333333334</v>
      </c>
      <c r="H20" s="60">
        <f>SUM(P__!P43)</f>
        <v>11845.588235294117</v>
      </c>
      <c r="I20" s="13">
        <v>1818</v>
      </c>
      <c r="J20" s="64">
        <f>RANK(H20,H4:H25,1)</f>
        <v>6</v>
      </c>
      <c r="K20" s="13" t="str">
        <f>INDEX(B4:H25,MATCH(17,J4:J25,0),1)</f>
        <v>Przemyśl</v>
      </c>
      <c r="L20" s="12">
        <f>INDEX(B4:H25,MATCH(17,J4:J25,0),7)</f>
        <v>20828.571428571428</v>
      </c>
    </row>
    <row r="21" spans="1:12" x14ac:dyDescent="0.25">
      <c r="A21" s="64">
        <v>18</v>
      </c>
      <c r="B21" s="13" t="s">
        <v>121</v>
      </c>
      <c r="C21" s="12">
        <f>SUM(P__!K44)</f>
        <v>8239.6226415094334</v>
      </c>
      <c r="D21" s="12">
        <f>SUM(P__!L44)</f>
        <v>3120.6896551724139</v>
      </c>
      <c r="E21" s="12">
        <f>SUM(P__!M44)</f>
        <v>5230.30303030303</v>
      </c>
      <c r="F21" s="12">
        <f>SUMIF(P__!N44,"&gt;1",(P__!N44))</f>
        <v>8967.7777777777774</v>
      </c>
      <c r="G21" s="12">
        <f>SUM(P__!O44)</f>
        <v>27981.967213114753</v>
      </c>
      <c r="H21" s="60">
        <f>SUM(P__!P44)</f>
        <v>36651.948051948049</v>
      </c>
      <c r="I21" s="13">
        <v>1819</v>
      </c>
      <c r="J21" s="64">
        <f>RANK(H21,H4:H25,1)</f>
        <v>22</v>
      </c>
      <c r="K21" s="13" t="str">
        <f>INDEX(B4:H25,MATCH(18,J4:J25,0),1)</f>
        <v>Nisko</v>
      </c>
      <c r="L21" s="12">
        <f>INDEX(B4:H25,MATCH(18,J4:J25,0),7)</f>
        <v>23385.714285714286</v>
      </c>
    </row>
    <row r="22" spans="1:12" x14ac:dyDescent="0.25">
      <c r="A22" s="72">
        <v>19</v>
      </c>
      <c r="B22" s="70" t="s">
        <v>122</v>
      </c>
      <c r="C22" s="68">
        <f>SUM(P__!K45)</f>
        <v>6709.3109869646187</v>
      </c>
      <c r="D22" s="68">
        <f>SUM(P__!L45)</f>
        <v>3262.1621621621621</v>
      </c>
      <c r="E22" s="68">
        <f>SUM(P__!M45)</f>
        <v>7062.8865979381444</v>
      </c>
      <c r="F22" s="68">
        <f>SUMIF(P__!N45,"&gt;1",(P__!N45))</f>
        <v>11517.737789203085</v>
      </c>
      <c r="G22" s="68">
        <f>SUM(P__!O45)</f>
        <v>23391.891891891893</v>
      </c>
      <c r="H22" s="68">
        <f>SUM(P__!P45)</f>
        <v>17225.862068965518</v>
      </c>
      <c r="I22" s="70" t="s">
        <v>184</v>
      </c>
      <c r="J22" s="64">
        <f>RANK(H22,H4:H25,1)</f>
        <v>13</v>
      </c>
      <c r="K22" s="13" t="str">
        <f>INDEX(B4:H25,MATCH(19,J4:J25,0),1)</f>
        <v>Ropczyce</v>
      </c>
      <c r="L22" s="12">
        <f>INDEX(B4:H25,MATCH(19,J4:J25,0),7)</f>
        <v>25358.878504672899</v>
      </c>
    </row>
    <row r="23" spans="1:12" x14ac:dyDescent="0.25">
      <c r="A23" s="64">
        <v>20</v>
      </c>
      <c r="B23" s="13" t="s">
        <v>123</v>
      </c>
      <c r="C23" s="12">
        <f>SUM(P__!K46)</f>
        <v>8617.5572519083962</v>
      </c>
      <c r="D23" s="12">
        <f>SUM(P__!L46)</f>
        <v>3245.4545454545455</v>
      </c>
      <c r="E23" s="12">
        <f>SUM(P__!M46)</f>
        <v>3842.8571428571427</v>
      </c>
      <c r="F23" s="12">
        <f>SUMIF(P__!N46,"&gt;1",(P__!N46))</f>
        <v>14626.08695652174</v>
      </c>
      <c r="G23" s="12">
        <f>SUM(P__!O46)</f>
        <v>19396.296296296299</v>
      </c>
      <c r="H23" s="60">
        <f>SUM(P__!P46)</f>
        <v>9739.2857142857138</v>
      </c>
      <c r="I23" s="13">
        <v>1821</v>
      </c>
      <c r="J23" s="64">
        <f>RANK(H23,H4:H25,1)</f>
        <v>2</v>
      </c>
      <c r="K23" s="13" t="str">
        <f>INDEX(B4:H25,MATCH(20,J4:J25,0),1)</f>
        <v>Łańcut</v>
      </c>
      <c r="L23" s="12">
        <f>INDEX(B4:H25,MATCH(20,J4:J25,0),7)</f>
        <v>26212.765957446809</v>
      </c>
    </row>
    <row r="24" spans="1:12" x14ac:dyDescent="0.25">
      <c r="A24" s="72">
        <v>21</v>
      </c>
      <c r="B24" s="70" t="s">
        <v>128</v>
      </c>
      <c r="C24" s="68">
        <f>SUM(P__!K47)</f>
        <v>9327.8571428571431</v>
      </c>
      <c r="D24" s="68">
        <f>SUM(P__!L47)</f>
        <v>6322.9508196721308</v>
      </c>
      <c r="E24" s="68">
        <f>SUM(P__!M47)</f>
        <v>8128.2321899736144</v>
      </c>
      <c r="F24" s="68">
        <f>SUMIF(P__!N47,"&gt;1",(P__!N47))</f>
        <v>9230.7086614173222</v>
      </c>
      <c r="G24" s="68">
        <f>SUM(P__!O47)</f>
        <v>25098.657718120805</v>
      </c>
      <c r="H24" s="68">
        <f>SUM(P__!P47)</f>
        <v>20828.571428571428</v>
      </c>
      <c r="I24" s="70" t="s">
        <v>182</v>
      </c>
      <c r="J24" s="64">
        <f>RANK(H24,H4:H25,1)</f>
        <v>17</v>
      </c>
      <c r="K24" s="13" t="str">
        <f>INDEX(B4:H25,MATCH(21,J4:J25,0),1)</f>
        <v>Przeworsk</v>
      </c>
      <c r="L24" s="12">
        <f>INDEX(B4:H25,MATCH(21,J4:J25,0),7)</f>
        <v>31189.74358974359</v>
      </c>
    </row>
    <row r="25" spans="1:12" x14ac:dyDescent="0.25">
      <c r="A25" s="64">
        <v>22</v>
      </c>
      <c r="B25" s="66" t="s">
        <v>133</v>
      </c>
      <c r="C25" s="12">
        <f>SUM(P__!K48)</f>
        <v>8422.05755217982</v>
      </c>
      <c r="D25" s="12">
        <f>SUM(P__!L48)</f>
        <v>4261.3810741687976</v>
      </c>
      <c r="E25" s="12">
        <f>SUM(P__!M48)</f>
        <v>6443.5086737548954</v>
      </c>
      <c r="F25" s="12">
        <f>SUMIF(P__!N48,"&gt;1",(P__!N48))</f>
        <v>10670.329087048833</v>
      </c>
      <c r="G25" s="12">
        <f>SUM(P__!O48)</f>
        <v>20176.834589448634</v>
      </c>
      <c r="H25" s="60">
        <f>SUM(P__!P48)</f>
        <v>17196.576807873338</v>
      </c>
      <c r="I25" s="13">
        <v>1800</v>
      </c>
      <c r="J25" s="64">
        <f>RANK(H25,H4:H25,1)</f>
        <v>12</v>
      </c>
      <c r="K25" s="13" t="str">
        <f>INDEX(B4:H25,MATCH(22,J4:J25,0),1)</f>
        <v>Strzyżów</v>
      </c>
      <c r="L25" s="12">
        <f>INDEX(B4:H25,MATCH(22,J4:J25,0),7)</f>
        <v>36651.948051948049</v>
      </c>
    </row>
    <row r="26" spans="1:12" x14ac:dyDescent="0.25">
      <c r="B26" s="49">
        <v>1</v>
      </c>
      <c r="C26" s="49">
        <v>2</v>
      </c>
      <c r="D26" s="49">
        <v>3</v>
      </c>
      <c r="E26" s="49">
        <v>4</v>
      </c>
      <c r="F26" s="49">
        <v>5</v>
      </c>
      <c r="G26" s="49">
        <v>6</v>
      </c>
      <c r="H26" s="49">
        <v>7</v>
      </c>
    </row>
    <row r="27" spans="1:12" x14ac:dyDescent="0.25">
      <c r="A27" s="64">
        <v>1</v>
      </c>
      <c r="B27" s="65" t="s">
        <v>1</v>
      </c>
      <c r="C27" s="63" t="s">
        <v>190</v>
      </c>
    </row>
    <row r="28" spans="1:12" x14ac:dyDescent="0.25">
      <c r="A28" s="64">
        <v>2</v>
      </c>
      <c r="B28" s="65" t="s">
        <v>2</v>
      </c>
      <c r="C28" s="63" t="s">
        <v>190</v>
      </c>
    </row>
    <row r="29" spans="1:12" x14ac:dyDescent="0.25">
      <c r="A29" s="64">
        <v>3</v>
      </c>
      <c r="B29" s="65" t="s">
        <v>3</v>
      </c>
      <c r="C29" s="63" t="s">
        <v>190</v>
      </c>
    </row>
    <row r="30" spans="1:12" x14ac:dyDescent="0.25">
      <c r="A30" s="64">
        <v>4</v>
      </c>
      <c r="B30" s="65" t="s">
        <v>4</v>
      </c>
      <c r="C30" s="63" t="s">
        <v>190</v>
      </c>
    </row>
    <row r="31" spans="1:12" x14ac:dyDescent="0.25">
      <c r="A31" s="64">
        <v>5</v>
      </c>
      <c r="B31" s="65" t="s">
        <v>16</v>
      </c>
      <c r="C31" s="63" t="s">
        <v>190</v>
      </c>
    </row>
    <row r="32" spans="1:12" x14ac:dyDescent="0.25">
      <c r="A32" s="200">
        <v>6</v>
      </c>
      <c r="B32" s="201" t="s">
        <v>17</v>
      </c>
      <c r="C32" s="63" t="s">
        <v>190</v>
      </c>
    </row>
  </sheetData>
  <sortState ref="A4:H25">
    <sortCondition ref="A4:A25"/>
  </sortState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tabColor theme="7" tint="0.59999389629810485"/>
  </sheetPr>
  <dimension ref="B1:I33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55"/>
    <col min="10" max="16384" width="9.140625" style="14"/>
  </cols>
  <sheetData>
    <row r="1" spans="2:8" s="14" customFormat="1" x14ac:dyDescent="0.25">
      <c r="B1" s="53" t="s">
        <v>206</v>
      </c>
    </row>
    <row r="2" spans="2:8" s="14" customFormat="1" ht="52.5" x14ac:dyDescent="0.25">
      <c r="B2" s="293" t="s">
        <v>21</v>
      </c>
      <c r="C2" s="293"/>
      <c r="D2" s="293"/>
      <c r="E2" s="52" t="s">
        <v>154</v>
      </c>
      <c r="F2" s="131" t="s">
        <v>155</v>
      </c>
      <c r="G2" s="131" t="s">
        <v>156</v>
      </c>
      <c r="H2" s="131" t="s">
        <v>157</v>
      </c>
    </row>
    <row r="3" spans="2:8" s="14" customFormat="1" x14ac:dyDescent="0.25">
      <c r="B3" s="293">
        <v>0</v>
      </c>
      <c r="C3" s="293"/>
      <c r="D3" s="293"/>
      <c r="E3" s="52">
        <v>1</v>
      </c>
      <c r="F3" s="131">
        <v>2</v>
      </c>
      <c r="G3" s="131">
        <v>3</v>
      </c>
      <c r="H3" s="131">
        <v>4</v>
      </c>
    </row>
    <row r="4" spans="2:8" s="14" customFormat="1" x14ac:dyDescent="0.25">
      <c r="B4" s="294" t="s">
        <v>0</v>
      </c>
      <c r="C4" s="295"/>
      <c r="D4" s="50" t="s">
        <v>28</v>
      </c>
      <c r="E4" s="56">
        <f>SUM('1801'!E2,'1802'!E2,'1803'!E2,'1804'!E2,'1805'!E2,'1806'!E2,'1807'!E2,'1808'!E2,'1809'!E2,'1810'!E2,'1811'!E2,'1812'!E2,'1814'!E2,'1815'!E2,'1816'!E2,'1817'!E2,'1818'!E2,'1819'!E2,'1820'!E2,'1821'!E2,'1862'!E2)</f>
        <v>278191.19999999995</v>
      </c>
      <c r="F4" s="179">
        <f>SUM('1801'!F2,'1802'!F2,'1803'!F2,'1804'!F2,'1805'!F2,'1806'!F2,'1807'!F2,'1808'!F2,'1809'!F2,'1810'!F2,'1811'!F2,'1812'!F2,'1814'!F2,'1815'!F2,'1816'!F2,'1817'!F2,'1818'!F2,'1819'!F2,'1820'!F2,'1821'!F2,'1862'!F2)</f>
        <v>33694</v>
      </c>
      <c r="G4" s="179">
        <f>SUM('1801'!G2,'1802'!G2,'1803'!G2,'1804'!G2,'1805'!G2,'1806'!G2,'1807'!G2,'1808'!G2,'1809'!G2,'1810'!G2,'1811'!G2,'1812'!G2,'1814'!G2,'1815'!G2,'1816'!G2,'1817'!G2,'1818'!G2,'1819'!G2,'1820'!G2,'1821'!G2,'1862'!G2)</f>
        <v>28997</v>
      </c>
      <c r="H4" s="179">
        <f>SUM('1801'!H2,'1802'!H2,'1803'!H2,'1804'!H2,'1805'!H2,'1806'!H2,'1807'!H2,'1808'!H2,'1809'!H2,'1810'!H2,'1811'!H2,'1812'!H2,'1814'!H2,'1815'!H2,'1816'!H2,'1817'!H2,'1818'!H2,'1819'!H2,'1820'!H2,'1821'!H2,'1862'!H2)</f>
        <v>25053</v>
      </c>
    </row>
    <row r="5" spans="2:8" s="14" customFormat="1" x14ac:dyDescent="0.25">
      <c r="B5" s="289" t="s">
        <v>158</v>
      </c>
      <c r="C5" s="290"/>
      <c r="D5" s="177" t="s">
        <v>29</v>
      </c>
      <c r="E5" s="178">
        <f>SUM('1801'!E3,'1802'!E3,'1803'!E3,'1804'!E3,'1805'!E3,'1806'!E3,'1807'!E3,'1808'!E3,'1809'!E3,'1810'!E3,'1811'!E3,'1812'!E3,'1814'!E3,'1815'!E3,'1816'!E3,'1817'!E3,'1818'!E3,'1819'!E3,'1820'!E3,'1821'!E3,'1862'!E3)</f>
        <v>68193.399999999994</v>
      </c>
      <c r="F5" s="180">
        <f>SUM('1801'!F3,'1802'!F3,'1803'!F3,'1804'!F3,'1805'!F3,'1806'!F3,'1807'!F3,'1808'!F3,'1809'!F3,'1810'!F3,'1811'!F3,'1812'!F3,'1814'!F3,'1815'!F3,'1816'!F3,'1817'!F3,'1818'!F3,'1819'!F3,'1820'!F3,'1821'!F3,'1862'!F3)</f>
        <v>12712</v>
      </c>
      <c r="G5" s="180">
        <f>SUM('1801'!G3,'1802'!G3,'1803'!G3,'1804'!G3,'1805'!G3,'1806'!G3,'1807'!G3,'1808'!G3,'1809'!G3,'1810'!G3,'1811'!G3,'1812'!G3,'1814'!G3,'1815'!G3,'1816'!G3,'1817'!G3,'1818'!G3,'1819'!G3,'1820'!G3,'1821'!G3,'1862'!G3)</f>
        <v>9501</v>
      </c>
      <c r="H5" s="180">
        <f>SUM('1801'!H3,'1802'!H3,'1803'!H3,'1804'!H3,'1805'!H3,'1806'!H3,'1807'!H3,'1808'!H3,'1809'!H3,'1810'!H3,'1811'!H3,'1812'!H3,'1814'!H3,'1815'!H3,'1816'!H3,'1817'!H3,'1818'!H3,'1819'!H3,'1820'!H3,'1821'!H3,'1862'!H3)</f>
        <v>8097</v>
      </c>
    </row>
    <row r="6" spans="2:8" s="14" customFormat="1" x14ac:dyDescent="0.25">
      <c r="B6" s="291" t="s">
        <v>2</v>
      </c>
      <c r="C6" s="292"/>
      <c r="D6" s="177" t="s">
        <v>30</v>
      </c>
      <c r="E6" s="178">
        <f>SUM('1801'!E4,'1802'!E4,'1803'!E4,'1804'!E4,'1805'!E4,'1806'!E4,'1807'!E4,'1808'!E4,'1809'!E4,'1810'!E4,'1811'!E4,'1812'!E4,'1814'!E4,'1815'!E4,'1816'!E4,'1817'!E4,'1818'!E4,'1819'!E4,'1820'!E4,'1821'!E4,'1862'!E4)</f>
        <v>4998.5999999999995</v>
      </c>
      <c r="F6" s="180">
        <f>SUM('1801'!F4,'1802'!F4,'1803'!F4,'1804'!F4,'1805'!F4,'1806'!F4,'1807'!F4,'1808'!F4,'1809'!F4,'1810'!F4,'1811'!F4,'1812'!F4,'1814'!F4,'1815'!F4,'1816'!F4,'1817'!F4,'1818'!F4,'1819'!F4,'1820'!F4,'1821'!F4,'1862'!F4)</f>
        <v>1873</v>
      </c>
      <c r="G6" s="180">
        <f>SUM('1801'!G4,'1802'!G4,'1803'!G4,'1804'!G4,'1805'!G4,'1806'!G4,'1807'!G4,'1808'!G4,'1809'!G4,'1810'!G4,'1811'!G4,'1812'!G4,'1814'!G4,'1815'!G4,'1816'!G4,'1817'!G4,'1818'!G4,'1819'!G4,'1820'!G4,'1821'!G4,'1862'!G4)</f>
        <v>1685</v>
      </c>
      <c r="H6" s="180">
        <f>SUM('1801'!H4,'1802'!H4,'1803'!H4,'1804'!H4,'1805'!H4,'1806'!H4,'1807'!H4,'1808'!H4,'1809'!H4,'1810'!H4,'1811'!H4,'1812'!H4,'1814'!H4,'1815'!H4,'1816'!H4,'1817'!H4,'1818'!H4,'1819'!H4,'1820'!H4,'1821'!H4,'1862'!H4)</f>
        <v>1173</v>
      </c>
    </row>
    <row r="7" spans="2:8" s="14" customFormat="1" x14ac:dyDescent="0.25">
      <c r="B7" s="292" t="s">
        <v>3</v>
      </c>
      <c r="C7" s="292"/>
      <c r="D7" s="177" t="s">
        <v>31</v>
      </c>
      <c r="E7" s="178">
        <f>SUM('1801'!E5,'1802'!E5,'1803'!E5,'1804'!E5,'1805'!E5,'1806'!E5,'1807'!E5,'1808'!E5,'1809'!E5,'1810'!E5,'1811'!E5,'1812'!E5,'1814'!E5,'1815'!E5,'1816'!E5,'1817'!E5,'1818'!E5,'1819'!E5,'1820'!E5,'1821'!E5,'1862'!E5)</f>
        <v>23029.099999999995</v>
      </c>
      <c r="F7" s="180">
        <f>SUM('1801'!F5,'1802'!F5,'1803'!F5,'1804'!F5,'1805'!F5,'1806'!F5,'1807'!F5,'1808'!F5,'1809'!F5,'1810'!F5,'1811'!F5,'1812'!F5,'1814'!F5,'1815'!F5,'1816'!F5,'1817'!F5,'1818'!F5,'1819'!F5,'1820'!F5,'1821'!F5,'1862'!F5)</f>
        <v>5531</v>
      </c>
      <c r="G7" s="180">
        <f>SUM('1801'!G5,'1802'!G5,'1803'!G5,'1804'!G5,'1805'!G5,'1806'!G5,'1807'!G5,'1808'!G5,'1809'!G5,'1810'!G5,'1811'!G5,'1812'!G5,'1814'!G5,'1815'!G5,'1816'!G5,'1817'!G5,'1818'!G5,'1819'!G5,'1820'!G5,'1821'!G5,'1862'!G5)</f>
        <v>3836</v>
      </c>
      <c r="H7" s="180">
        <f>SUM('1801'!H5,'1802'!H5,'1803'!H5,'1804'!H5,'1805'!H5,'1806'!H5,'1807'!H5,'1808'!H5,'1809'!H5,'1810'!H5,'1811'!H5,'1812'!H5,'1814'!H5,'1815'!H5,'1816'!H5,'1817'!H5,'1818'!H5,'1819'!H5,'1820'!H5,'1821'!H5,'1862'!H5)</f>
        <v>3574</v>
      </c>
    </row>
    <row r="8" spans="2:8" s="14" customFormat="1" x14ac:dyDescent="0.25">
      <c r="B8" s="297" t="s">
        <v>4</v>
      </c>
      <c r="C8" s="297"/>
      <c r="D8" s="177" t="s">
        <v>32</v>
      </c>
      <c r="E8" s="178">
        <f>SUM('1801'!E6,'1802'!E6,'1803'!E6,'1804'!E6,'1805'!E6,'1806'!E6,'1807'!E6,'1808'!E6,'1809'!E6,'1810'!E6,'1811'!E6,'1812'!E6,'1814'!E6,'1815'!E6,'1816'!E6,'1817'!E6,'1818'!E6,'1819'!E6,'1820'!E6,'1821'!E6,'1862'!E6)</f>
        <v>20102.900000000001</v>
      </c>
      <c r="F8" s="180">
        <f>SUM('1801'!F6,'1802'!F6,'1803'!F6,'1804'!F6,'1805'!F6,'1806'!F6,'1807'!F6,'1808'!F6,'1809'!F6,'1810'!F6,'1811'!F6,'1812'!F6,'1814'!F6,'1815'!F6,'1816'!F6,'1817'!F6,'1818'!F6,'1819'!F6,'1820'!F6,'1821'!F6,'1862'!F6)</f>
        <v>2146</v>
      </c>
      <c r="G8" s="180">
        <f>SUM('1801'!G6,'1802'!G6,'1803'!G6,'1804'!G6,'1805'!G6,'1806'!G6,'1807'!G6,'1808'!G6,'1809'!G6,'1810'!G6,'1811'!G6,'1812'!G6,'1814'!G6,'1815'!G6,'1816'!G6,'1817'!G6,'1818'!G6,'1819'!G6,'1820'!G6,'1821'!G6,'1862'!G6)</f>
        <v>2000</v>
      </c>
      <c r="H8" s="180">
        <f>SUM('1801'!H6,'1802'!H6,'1803'!H6,'1804'!H6,'1805'!H6,'1806'!H6,'1807'!H6,'1808'!H6,'1809'!H6,'1810'!H6,'1811'!H6,'1812'!H6,'1814'!H6,'1815'!H6,'1816'!H6,'1817'!H6,'1818'!H6,'1819'!H6,'1820'!H6,'1821'!H6,'1862'!H6)</f>
        <v>1884</v>
      </c>
    </row>
    <row r="9" spans="2:8" s="14" customFormat="1" x14ac:dyDescent="0.25">
      <c r="B9" s="294" t="s">
        <v>5</v>
      </c>
      <c r="C9" s="295"/>
      <c r="D9" s="50" t="s">
        <v>33</v>
      </c>
      <c r="E9" s="56">
        <f>SUM('1801'!E7,'1802'!E7,'1803'!E7,'1804'!E7,'1805'!E7,'1806'!E7,'1807'!E7,'1808'!E7,'1809'!E7,'1810'!E7,'1811'!E7,'1812'!E7,'1814'!E7,'1815'!E7,'1816'!E7,'1817'!E7,'1818'!E7,'1819'!E7,'1820'!E7,'1821'!E7,'1862'!E7)</f>
        <v>854.5</v>
      </c>
      <c r="F9" s="179">
        <f>SUM('1801'!F7,'1802'!F7,'1803'!F7,'1804'!F7,'1805'!F7,'1806'!F7,'1807'!F7,'1808'!F7,'1809'!F7,'1810'!F7,'1811'!F7,'1812'!F7,'1814'!F7,'1815'!F7,'1816'!F7,'1817'!F7,'1818'!F7,'1819'!F7,'1820'!F7,'1821'!F7,'1862'!F7)</f>
        <v>807</v>
      </c>
      <c r="G9" s="179">
        <f>SUM('1801'!G7,'1802'!G7,'1803'!G7,'1804'!G7,'1805'!G7,'1806'!G7,'1807'!G7,'1808'!G7,'1809'!G7,'1810'!G7,'1811'!G7,'1812'!G7,'1814'!G7,'1815'!G7,'1816'!G7,'1817'!G7,'1818'!G7,'1819'!G7,'1820'!G7,'1821'!G7,'1862'!G7)</f>
        <v>636</v>
      </c>
      <c r="H9" s="179">
        <f>SUM('1801'!H7,'1802'!H7,'1803'!H7,'1804'!H7,'1805'!H7,'1806'!H7,'1807'!H7,'1808'!H7,'1809'!H7,'1810'!H7,'1811'!H7,'1812'!H7,'1814'!H7,'1815'!H7,'1816'!H7,'1817'!H7,'1818'!H7,'1819'!H7,'1820'!H7,'1821'!H7,'1862'!H7)</f>
        <v>90</v>
      </c>
    </row>
    <row r="10" spans="2:8" s="14" customFormat="1" x14ac:dyDescent="0.25">
      <c r="B10" s="298" t="s">
        <v>159</v>
      </c>
      <c r="C10" s="298"/>
      <c r="D10" s="50" t="s">
        <v>34</v>
      </c>
      <c r="E10" s="56">
        <f>SUM('1801'!E8,'1802'!E8,'1803'!E8,'1804'!E8,'1805'!E8,'1806'!E8,'1807'!E8,'1808'!E8,'1809'!E8,'1810'!E8,'1811'!E8,'1812'!E8,'1814'!E8,'1815'!E8,'1816'!E8,'1817'!E8,'1818'!E8,'1819'!E8,'1820'!E8,'1821'!E8,'1862'!E8)</f>
        <v>34.1</v>
      </c>
      <c r="F10" s="179">
        <f>SUM('1801'!F8,'1802'!F8,'1803'!F8,'1804'!F8,'1805'!F8,'1806'!F8,'1807'!F8,'1808'!F8,'1809'!F8,'1810'!F8,'1811'!F8,'1812'!F8,'1814'!F8,'1815'!F8,'1816'!F8,'1817'!F8,'1818'!F8,'1819'!F8,'1820'!F8,'1821'!F8,'1862'!F8)</f>
        <v>80</v>
      </c>
      <c r="G10" s="179">
        <f>SUM('1801'!G8,'1802'!G8,'1803'!G8,'1804'!G8,'1805'!G8,'1806'!G8,'1807'!G8,'1808'!G8,'1809'!G8,'1810'!G8,'1811'!G8,'1812'!G8,'1814'!G8,'1815'!G8,'1816'!G8,'1817'!G8,'1818'!G8,'1819'!G8,'1820'!G8,'1821'!G8,'1862'!G8)</f>
        <v>77</v>
      </c>
      <c r="H10" s="179">
        <f>SUM('1801'!H8,'1802'!H8,'1803'!H8,'1804'!H8,'1805'!H8,'1806'!H8,'1807'!H8,'1808'!H8,'1809'!H8,'1810'!H8,'1811'!H8,'1812'!H8,'1814'!H8,'1815'!H8,'1816'!H8,'1817'!H8,'1818'!H8,'1819'!H8,'1820'!H8,'1821'!H8,'1862'!H8)</f>
        <v>3</v>
      </c>
    </row>
    <row r="11" spans="2:8" s="14" customFormat="1" x14ac:dyDescent="0.25">
      <c r="B11" s="295" t="s">
        <v>6</v>
      </c>
      <c r="C11" s="295"/>
      <c r="D11" s="50" t="s">
        <v>35</v>
      </c>
      <c r="E11" s="56">
        <f>SUM('1801'!E9,'1802'!E9,'1803'!E9,'1804'!E9,'1805'!E9,'1806'!E9,'1807'!E9,'1808'!E9,'1809'!E9,'1810'!E9,'1811'!E9,'1812'!E9,'1814'!E9,'1815'!E9,'1816'!E9,'1817'!E9,'1818'!E9,'1819'!E9,'1820'!E9,'1821'!E9,'1862'!E9)</f>
        <v>81.5</v>
      </c>
      <c r="F11" s="179">
        <f>SUM('1801'!F9,'1802'!F9,'1803'!F9,'1804'!F9,'1805'!F9,'1806'!F9,'1807'!F9,'1808'!F9,'1809'!F9,'1810'!F9,'1811'!F9,'1812'!F9,'1814'!F9,'1815'!F9,'1816'!F9,'1817'!F9,'1818'!F9,'1819'!F9,'1820'!F9,'1821'!F9,'1862'!F9)</f>
        <v>19</v>
      </c>
      <c r="G11" s="179">
        <f>SUM('1801'!G9,'1802'!G9,'1803'!G9,'1804'!G9,'1805'!G9,'1806'!G9,'1807'!G9,'1808'!G9,'1809'!G9,'1810'!G9,'1811'!G9,'1812'!G9,'1814'!G9,'1815'!G9,'1816'!G9,'1817'!G9,'1818'!G9,'1819'!G9,'1820'!G9,'1821'!G9,'1862'!G9)</f>
        <v>13</v>
      </c>
      <c r="H11" s="179">
        <f>SUM('1801'!H9,'1802'!H9,'1803'!H9,'1804'!H9,'1805'!H9,'1806'!H9,'1807'!H9,'1808'!H9,'1809'!H9,'1810'!H9,'1811'!H9,'1812'!H9,'1814'!H9,'1815'!H9,'1816'!H9,'1817'!H9,'1818'!H9,'1819'!H9,'1820'!H9,'1821'!H9,'1862'!H9)</f>
        <v>11</v>
      </c>
    </row>
    <row r="12" spans="2:8" s="14" customFormat="1" x14ac:dyDescent="0.25">
      <c r="B12" s="295" t="s">
        <v>7</v>
      </c>
      <c r="C12" s="295"/>
      <c r="D12" s="50" t="s">
        <v>36</v>
      </c>
      <c r="E12" s="56">
        <f>SUM('1801'!E10,'1802'!E10,'1803'!E10,'1804'!E10,'1805'!E10,'1806'!E10,'1807'!E10,'1808'!E10,'1809'!E10,'1810'!E10,'1811'!E10,'1812'!E10,'1814'!E10,'1815'!E10,'1816'!E10,'1817'!E10,'1818'!E10,'1819'!E10,'1820'!E10,'1821'!E10,'1862'!E10)</f>
        <v>42</v>
      </c>
      <c r="F12" s="179">
        <f>SUM('1801'!F10,'1802'!F10,'1803'!F10,'1804'!F10,'1805'!F10,'1806'!F10,'1807'!F10,'1808'!F10,'1809'!F10,'1810'!F10,'1811'!F10,'1812'!F10,'1814'!F10,'1815'!F10,'1816'!F10,'1817'!F10,'1818'!F10,'1819'!F10,'1820'!F10,'1821'!F10,'1862'!F10)</f>
        <v>3</v>
      </c>
      <c r="G12" s="179">
        <f>SUM('1801'!G10,'1802'!G10,'1803'!G10,'1804'!G10,'1805'!G10,'1806'!G10,'1807'!G10,'1808'!G10,'1809'!G10,'1810'!G10,'1811'!G10,'1812'!G10,'1814'!G10,'1815'!G10,'1816'!G10,'1817'!G10,'1818'!G10,'1819'!G10,'1820'!G10,'1821'!G10,'1862'!G10)</f>
        <v>2</v>
      </c>
      <c r="H12" s="179">
        <f>SUM('1801'!H10,'1802'!H10,'1803'!H10,'1804'!H10,'1805'!H10,'1806'!H10,'1807'!H10,'1808'!H10,'1809'!H10,'1810'!H10,'1811'!H10,'1812'!H10,'1814'!H10,'1815'!H10,'1816'!H10,'1817'!H10,'1818'!H10,'1819'!H10,'1820'!H10,'1821'!H10,'1862'!H10)</f>
        <v>1</v>
      </c>
    </row>
    <row r="13" spans="2:8" s="14" customFormat="1" x14ac:dyDescent="0.25">
      <c r="B13" s="296" t="s">
        <v>8</v>
      </c>
      <c r="C13" s="296"/>
      <c r="D13" s="50" t="s">
        <v>37</v>
      </c>
      <c r="E13" s="56">
        <f>SUM('1801'!E11,'1802'!E11,'1803'!E11,'1804'!E11,'1805'!E11,'1806'!E11,'1807'!E11,'1808'!E11,'1809'!E11,'1810'!E11,'1811'!E11,'1812'!E11,'1814'!E11,'1815'!E11,'1816'!E11,'1817'!E11,'1818'!E11,'1819'!E11,'1820'!E11,'1821'!E11,'1862'!E11)</f>
        <v>18.2</v>
      </c>
      <c r="F13" s="179">
        <f>SUM('1801'!F11,'1802'!F11,'1803'!F11,'1804'!F11,'1805'!F11,'1806'!F11,'1807'!F11,'1808'!F11,'1809'!F11,'1810'!F11,'1811'!F11,'1812'!F11,'1814'!F11,'1815'!F11,'1816'!F11,'1817'!F11,'1818'!F11,'1819'!F11,'1820'!F11,'1821'!F11,'1862'!F11)</f>
        <v>2</v>
      </c>
      <c r="G13" s="179">
        <f>SUM('1801'!G11,'1802'!G11,'1803'!G11,'1804'!G11,'1805'!G11,'1806'!G11,'1807'!G11,'1808'!G11,'1809'!G11,'1810'!G11,'1811'!G11,'1812'!G11,'1814'!G11,'1815'!G11,'1816'!G11,'1817'!G11,'1818'!G11,'1819'!G11,'1820'!G11,'1821'!G11,'1862'!G11)</f>
        <v>2</v>
      </c>
      <c r="H13" s="179">
        <f>SUM('1801'!H11,'1802'!H11,'1803'!H11,'1804'!H11,'1805'!H11,'1806'!H11,'1807'!H11,'1808'!H11,'1809'!H11,'1810'!H11,'1811'!H11,'1812'!H11,'1814'!H11,'1815'!H11,'1816'!H11,'1817'!H11,'1818'!H11,'1819'!H11,'1820'!H11,'1821'!H11,'1862'!H11)</f>
        <v>0</v>
      </c>
    </row>
    <row r="14" spans="2:8" s="14" customFormat="1" x14ac:dyDescent="0.25">
      <c r="B14" s="300" t="s">
        <v>160</v>
      </c>
      <c r="C14" s="300"/>
      <c r="D14" s="50" t="s">
        <v>38</v>
      </c>
      <c r="E14" s="56">
        <f>SUM('1801'!E12,'1802'!E12,'1803'!E12,'1804'!E12,'1805'!E12,'1806'!E12,'1807'!E12,'1808'!E12,'1809'!E12,'1810'!E12,'1811'!E12,'1812'!E12,'1814'!E12,'1815'!E12,'1816'!E12,'1817'!E12,'1818'!E12,'1819'!E12,'1820'!E12,'1821'!E12,'1862'!E12)</f>
        <v>23</v>
      </c>
      <c r="F14" s="179">
        <f>SUM('1801'!F12,'1802'!F12,'1803'!F12,'1804'!F12,'1805'!F12,'1806'!F12,'1807'!F12,'1808'!F12,'1809'!F12,'1810'!F12,'1811'!F12,'1812'!F12,'1814'!F12,'1815'!F12,'1816'!F12,'1817'!F12,'1818'!F12,'1819'!F12,'1820'!F12,'1821'!F12,'1862'!F12)</f>
        <v>6</v>
      </c>
      <c r="G14" s="179">
        <f>SUM('1801'!G12,'1802'!G12,'1803'!G12,'1804'!G12,'1805'!G12,'1806'!G12,'1807'!G12,'1808'!G12,'1809'!G12,'1810'!G12,'1811'!G12,'1812'!G12,'1814'!G12,'1815'!G12,'1816'!G12,'1817'!G12,'1818'!G12,'1819'!G12,'1820'!G12,'1821'!G12,'1862'!G12)</f>
        <v>0</v>
      </c>
      <c r="H14" s="179">
        <f>SUM('1801'!H12,'1802'!H12,'1803'!H12,'1804'!H12,'1805'!H12,'1806'!H12,'1807'!H12,'1808'!H12,'1809'!H12,'1810'!H12,'1811'!H12,'1812'!H12,'1814'!H12,'1815'!H12,'1816'!H12,'1817'!H12,'1818'!H12,'1819'!H12,'1820'!H12,'1821'!H12,'1862'!H12)</f>
        <v>0</v>
      </c>
    </row>
    <row r="15" spans="2:8" s="14" customFormat="1" x14ac:dyDescent="0.25">
      <c r="B15" s="294" t="s">
        <v>9</v>
      </c>
      <c r="C15" s="295"/>
      <c r="D15" s="50" t="s">
        <v>26</v>
      </c>
      <c r="E15" s="56">
        <f>SUM('1801'!E13,'1802'!E13,'1803'!E13,'1804'!E13,'1805'!E13,'1806'!E13,'1807'!E13,'1808'!E13,'1809'!E13,'1810'!E13,'1811'!E13,'1812'!E13,'1814'!E13,'1815'!E13,'1816'!E13,'1817'!E13,'1818'!E13,'1819'!E13,'1820'!E13,'1821'!E13,'1862'!E13)</f>
        <v>653.30000000000007</v>
      </c>
      <c r="F15" s="179">
        <f>SUM('1801'!F13,'1802'!F13,'1803'!F13,'1804'!F13,'1805'!F13,'1806'!F13,'1807'!F13,'1808'!F13,'1809'!F13,'1810'!F13,'1811'!F13,'1812'!F13,'1814'!F13,'1815'!F13,'1816'!F13,'1817'!F13,'1818'!F13,'1819'!F13,'1820'!F13,'1821'!F13,'1862'!F13)</f>
        <v>251</v>
      </c>
      <c r="G15" s="179">
        <f>SUM('1801'!G13,'1802'!G13,'1803'!G13,'1804'!G13,'1805'!G13,'1806'!G13,'1807'!G13,'1808'!G13,'1809'!G13,'1810'!G13,'1811'!G13,'1812'!G13,'1814'!G13,'1815'!G13,'1816'!G13,'1817'!G13,'1818'!G13,'1819'!G13,'1820'!G13,'1821'!G13,'1862'!G13)</f>
        <v>171</v>
      </c>
      <c r="H15" s="179">
        <f>SUM('1801'!H13,'1802'!H13,'1803'!H13,'1804'!H13,'1805'!H13,'1806'!H13,'1807'!H13,'1808'!H13,'1809'!H13,'1810'!H13,'1811'!H13,'1812'!H13,'1814'!H13,'1815'!H13,'1816'!H13,'1817'!H13,'1818'!H13,'1819'!H13,'1820'!H13,'1821'!H13,'1862'!H13)</f>
        <v>56</v>
      </c>
    </row>
    <row r="16" spans="2:8" s="14" customFormat="1" x14ac:dyDescent="0.25">
      <c r="B16" s="296" t="s">
        <v>10</v>
      </c>
      <c r="C16" s="296"/>
      <c r="D16" s="50" t="s">
        <v>39</v>
      </c>
      <c r="E16" s="56">
        <f>SUM('1801'!E14,'1802'!E14,'1803'!E14,'1804'!E14,'1805'!E14,'1806'!E14,'1807'!E14,'1808'!E14,'1809'!E14,'1810'!E14,'1811'!E14,'1812'!E14,'1814'!E14,'1815'!E14,'1816'!E14,'1817'!E14,'1818'!E14,'1819'!E14,'1820'!E14,'1821'!E14,'1862'!E14)</f>
        <v>1053.8</v>
      </c>
      <c r="F16" s="179">
        <f>SUM('1801'!F14,'1802'!F14,'1803'!F14,'1804'!F14,'1805'!F14,'1806'!F14,'1807'!F14,'1808'!F14,'1809'!F14,'1810'!F14,'1811'!F14,'1812'!F14,'1814'!F14,'1815'!F14,'1816'!F14,'1817'!F14,'1818'!F14,'1819'!F14,'1820'!F14,'1821'!F14,'1862'!F14)</f>
        <v>220</v>
      </c>
      <c r="G16" s="179">
        <f>SUM('1801'!G14,'1802'!G14,'1803'!G14,'1804'!G14,'1805'!G14,'1806'!G14,'1807'!G14,'1808'!G14,'1809'!G14,'1810'!G14,'1811'!G14,'1812'!G14,'1814'!G14,'1815'!G14,'1816'!G14,'1817'!G14,'1818'!G14,'1819'!G14,'1820'!G14,'1821'!G14,'1862'!G14)</f>
        <v>125</v>
      </c>
      <c r="H16" s="179">
        <f>SUM('1801'!H14,'1802'!H14,'1803'!H14,'1804'!H14,'1805'!H14,'1806'!H14,'1807'!H14,'1808'!H14,'1809'!H14,'1810'!H14,'1811'!H14,'1812'!H14,'1814'!H14,'1815'!H14,'1816'!H14,'1817'!H14,'1818'!H14,'1819'!H14,'1820'!H14,'1821'!H14,'1862'!H14)</f>
        <v>111</v>
      </c>
    </row>
    <row r="17" spans="2:9" x14ac:dyDescent="0.25">
      <c r="B17" s="296" t="s">
        <v>11</v>
      </c>
      <c r="C17" s="296"/>
      <c r="D17" s="50" t="s">
        <v>40</v>
      </c>
      <c r="E17" s="56">
        <f>SUM('1801'!E15,'1802'!E15,'1803'!E15,'1804'!E15,'1805'!E15,'1806'!E15,'1807'!E15,'1808'!E15,'1809'!E15,'1810'!E15,'1811'!E15,'1812'!E15,'1814'!E15,'1815'!E15,'1816'!E15,'1817'!E15,'1818'!E15,'1819'!E15,'1820'!E15,'1821'!E15,'1862'!E15)</f>
        <v>9338.9</v>
      </c>
      <c r="F17" s="179">
        <f>SUM('1801'!F15,'1802'!F15,'1803'!F15,'1804'!F15,'1805'!F15,'1806'!F15,'1807'!F15,'1808'!F15,'1809'!F15,'1810'!F15,'1811'!F15,'1812'!F15,'1814'!F15,'1815'!F15,'1816'!F15,'1817'!F15,'1818'!F15,'1819'!F15,'1820'!F15,'1821'!F15,'1862'!F15)</f>
        <v>1263</v>
      </c>
      <c r="G17" s="179">
        <f>SUM('1801'!G15,'1802'!G15,'1803'!G15,'1804'!G15,'1805'!G15,'1806'!G15,'1807'!G15,'1808'!G15,'1809'!G15,'1810'!G15,'1811'!G15,'1812'!G15,'1814'!G15,'1815'!G15,'1816'!G15,'1817'!G15,'1818'!G15,'1819'!G15,'1820'!G15,'1821'!G15,'1862'!G15)</f>
        <v>1287</v>
      </c>
      <c r="H17" s="179">
        <f>SUM('1801'!H15,'1802'!H15,'1803'!H15,'1804'!H15,'1805'!H15,'1806'!H15,'1807'!H15,'1808'!H15,'1809'!H15,'1810'!H15,'1811'!H15,'1812'!H15,'1814'!H15,'1815'!H15,'1816'!H15,'1817'!H15,'1818'!H15,'1819'!H15,'1820'!H15,'1821'!H15,'1862'!H15)</f>
        <v>1196</v>
      </c>
      <c r="I17" s="14"/>
    </row>
    <row r="18" spans="2:9" x14ac:dyDescent="0.25">
      <c r="B18" s="299" t="s">
        <v>12</v>
      </c>
      <c r="C18" s="299"/>
      <c r="D18" s="50" t="s">
        <v>41</v>
      </c>
      <c r="E18" s="56">
        <f>SUM('1801'!E16,'1802'!E16,'1803'!E16,'1804'!E16,'1805'!E16,'1806'!E16,'1807'!E16,'1808'!E16,'1809'!E16,'1810'!E16,'1811'!E16,'1812'!E16,'1814'!E16,'1815'!E16,'1816'!E16,'1817'!E16,'1818'!E16,'1819'!E16,'1820'!E16,'1821'!E16,'1862'!E16)</f>
        <v>2268.8000000000006</v>
      </c>
      <c r="F18" s="179">
        <f>SUM('1801'!F16,'1802'!F16,'1803'!F16,'1804'!F16,'1805'!F16,'1806'!F16,'1807'!F16,'1808'!F16,'1809'!F16,'1810'!F16,'1811'!F16,'1812'!F16,'1814'!F16,'1815'!F16,'1816'!F16,'1817'!F16,'1818'!F16,'1819'!F16,'1820'!F16,'1821'!F16,'1862'!F16)</f>
        <v>373</v>
      </c>
      <c r="G18" s="179">
        <f>SUM('1801'!G16,'1802'!G16,'1803'!G16,'1804'!G16,'1805'!G16,'1806'!G16,'1807'!G16,'1808'!G16,'1809'!G16,'1810'!G16,'1811'!G16,'1812'!G16,'1814'!G16,'1815'!G16,'1816'!G16,'1817'!G16,'1818'!G16,'1819'!G16,'1820'!G16,'1821'!G16,'1862'!G16)</f>
        <v>212</v>
      </c>
      <c r="H18" s="179">
        <f>SUM('1801'!H16,'1802'!H16,'1803'!H16,'1804'!H16,'1805'!H16,'1806'!H16,'1807'!H16,'1808'!H16,'1809'!H16,'1810'!H16,'1811'!H16,'1812'!H16,'1814'!H16,'1815'!H16,'1816'!H16,'1817'!H16,'1818'!H16,'1819'!H16,'1820'!H16,'1821'!H16,'1862'!H16)</f>
        <v>189</v>
      </c>
      <c r="I18" s="14"/>
    </row>
    <row r="19" spans="2:9" x14ac:dyDescent="0.25">
      <c r="B19" s="296" t="s">
        <v>13</v>
      </c>
      <c r="C19" s="296"/>
      <c r="D19" s="50" t="s">
        <v>42</v>
      </c>
      <c r="E19" s="56">
        <f>SUM('1801'!E17,'1802'!E17,'1803'!E17,'1804'!E17,'1805'!E17,'1806'!E17,'1807'!E17,'1808'!E17,'1809'!E17,'1810'!E17,'1811'!E17,'1812'!E17,'1814'!E17,'1815'!E17,'1816'!E17,'1817'!E17,'1818'!E17,'1819'!E17,'1820'!E17,'1821'!E17,'1862'!E17)</f>
        <v>8.5</v>
      </c>
      <c r="F19" s="179">
        <f>SUM('1801'!F17,'1802'!F17,'1803'!F17,'1804'!F17,'1805'!F17,'1806'!F17,'1807'!F17,'1808'!F17,'1809'!F17,'1810'!F17,'1811'!F17,'1812'!F17,'1814'!F17,'1815'!F17,'1816'!F17,'1817'!F17,'1818'!F17,'1819'!F17,'1820'!F17,'1821'!F17,'1862'!F17)</f>
        <v>1</v>
      </c>
      <c r="G19" s="179">
        <f>SUM('1801'!G17,'1802'!G17,'1803'!G17,'1804'!G17,'1805'!G17,'1806'!G17,'1807'!G17,'1808'!G17,'1809'!G17,'1810'!G17,'1811'!G17,'1812'!G17,'1814'!G17,'1815'!G17,'1816'!G17,'1817'!G17,'1818'!G17,'1819'!G17,'1820'!G17,'1821'!G17,'1862'!G17)</f>
        <v>0</v>
      </c>
      <c r="H19" s="179">
        <f>SUM('1801'!H17,'1802'!H17,'1803'!H17,'1804'!H17,'1805'!H17,'1806'!H17,'1807'!H17,'1808'!H17,'1809'!H17,'1810'!H17,'1811'!H17,'1812'!H17,'1814'!H17,'1815'!H17,'1816'!H17,'1817'!H17,'1818'!H17,'1819'!H17,'1820'!H17,'1821'!H17,'1862'!H17)</f>
        <v>0</v>
      </c>
      <c r="I19" s="14"/>
    </row>
    <row r="20" spans="2:9" x14ac:dyDescent="0.25">
      <c r="B20" s="299" t="s">
        <v>14</v>
      </c>
      <c r="C20" s="299"/>
      <c r="D20" s="50" t="s">
        <v>43</v>
      </c>
      <c r="E20" s="56">
        <f>SUM('1801'!E18,'1802'!E18,'1803'!E18,'1804'!E18,'1805'!E18,'1806'!E18,'1807'!E18,'1808'!E18,'1809'!E18,'1810'!E18,'1811'!E18,'1812'!E18,'1814'!E18,'1815'!E18,'1816'!E18,'1817'!E18,'1818'!E18,'1819'!E18,'1820'!E18,'1821'!E18,'1862'!E18)</f>
        <v>4.3</v>
      </c>
      <c r="F20" s="179">
        <f>SUM('1801'!F18,'1802'!F18,'1803'!F18,'1804'!F18,'1805'!F18,'1806'!F18,'1807'!F18,'1808'!F18,'1809'!F18,'1810'!F18,'1811'!F18,'1812'!F18,'1814'!F18,'1815'!F18,'1816'!F18,'1817'!F18,'1818'!F18,'1819'!F18,'1820'!F18,'1821'!F18,'1862'!F18)</f>
        <v>6</v>
      </c>
      <c r="G20" s="179">
        <f>SUM('1801'!G18,'1802'!G18,'1803'!G18,'1804'!G18,'1805'!G18,'1806'!G18,'1807'!G18,'1808'!G18,'1809'!G18,'1810'!G18,'1811'!G18,'1812'!G18,'1814'!G18,'1815'!G18,'1816'!G18,'1817'!G18,'1818'!G18,'1819'!G18,'1820'!G18,'1821'!G18,'1862'!G18)</f>
        <v>4</v>
      </c>
      <c r="H20" s="179">
        <f>SUM('1801'!H18,'1802'!H18,'1803'!H18,'1804'!H18,'1805'!H18,'1806'!H18,'1807'!H18,'1808'!H18,'1809'!H18,'1810'!H18,'1811'!H18,'1812'!H18,'1814'!H18,'1815'!H18,'1816'!H18,'1817'!H18,'1818'!H18,'1819'!H18,'1820'!H18,'1821'!H18,'1862'!H18)</f>
        <v>4</v>
      </c>
      <c r="I20" s="14"/>
    </row>
    <row r="21" spans="2:9" x14ac:dyDescent="0.25">
      <c r="B21" s="296" t="s">
        <v>15</v>
      </c>
      <c r="C21" s="296"/>
      <c r="D21" s="50" t="s">
        <v>44</v>
      </c>
      <c r="E21" s="56">
        <f>SUM('1801'!E19,'1802'!E19,'1803'!E19,'1804'!E19,'1805'!E19,'1806'!E19,'1807'!E19,'1808'!E19,'1809'!E19,'1810'!E19,'1811'!E19,'1812'!E19,'1814'!E19,'1815'!E19,'1816'!E19,'1817'!E19,'1818'!E19,'1819'!E19,'1820'!E19,'1821'!E19,'1862'!E19)</f>
        <v>0</v>
      </c>
      <c r="F21" s="179">
        <f>SUM('1801'!F19,'1802'!F19,'1803'!F19,'1804'!F19,'1805'!F19,'1806'!F19,'1807'!F19,'1808'!F19,'1809'!F19,'1810'!F19,'1811'!F19,'1812'!F19,'1814'!F19,'1815'!F19,'1816'!F19,'1817'!F19,'1818'!F19,'1819'!F19,'1820'!F19,'1821'!F19,'1862'!F19)</f>
        <v>0</v>
      </c>
      <c r="G21" s="179">
        <f>SUM('1801'!G19,'1802'!G19,'1803'!G19,'1804'!G19,'1805'!G19,'1806'!G19,'1807'!G19,'1808'!G19,'1809'!G19,'1810'!G19,'1811'!G19,'1812'!G19,'1814'!G19,'1815'!G19,'1816'!G19,'1817'!G19,'1818'!G19,'1819'!G19,'1820'!G19,'1821'!G19,'1862'!G19)</f>
        <v>0</v>
      </c>
      <c r="H21" s="179">
        <f>SUM('1801'!H19,'1802'!H19,'1803'!H19,'1804'!H19,'1805'!H19,'1806'!H19,'1807'!H19,'1808'!H19,'1809'!H19,'1810'!H19,'1811'!H19,'1812'!H19,'1814'!H19,'1815'!H19,'1816'!H19,'1817'!H19,'1818'!H19,'1819'!H19,'1820'!H19,'1821'!H19,'1862'!H19)</f>
        <v>0</v>
      </c>
      <c r="I21" s="14"/>
    </row>
    <row r="22" spans="2:9" x14ac:dyDescent="0.25">
      <c r="B22" s="290" t="s">
        <v>16</v>
      </c>
      <c r="C22" s="290"/>
      <c r="D22" s="177" t="s">
        <v>45</v>
      </c>
      <c r="E22" s="178">
        <f>SUM('1801'!E20,'1802'!E20,'1803'!E20,'1804'!E20,'1805'!E20,'1806'!E20,'1807'!E20,'1808'!E20,'1809'!E20,'1810'!E20,'1811'!E20,'1812'!E20,'1814'!E20,'1815'!E20,'1816'!E20,'1817'!E20,'1818'!E20,'1819'!E20,'1820'!E20,'1821'!E20,'1862'!E20)</f>
        <v>50865.80000000001</v>
      </c>
      <c r="F22" s="180">
        <f>SUM('1801'!F20,'1802'!F20,'1803'!F20,'1804'!F20,'1805'!F20,'1806'!F20,'1807'!F20,'1808'!F20,'1809'!F20,'1810'!F20,'1811'!F20,'1812'!F20,'1814'!F20,'1815'!F20,'1816'!F20,'1817'!F20,'1818'!F20,'1819'!F20,'1820'!F20,'1821'!F20,'1862'!F20)</f>
        <v>2474</v>
      </c>
      <c r="G22" s="180">
        <f>SUM('1801'!G20,'1802'!G20,'1803'!G20,'1804'!G20,'1805'!G20,'1806'!G20,'1807'!G20,'1808'!G20,'1809'!G20,'1810'!G20,'1811'!G20,'1812'!G20,'1814'!G20,'1815'!G20,'1816'!G20,'1817'!G20,'1818'!G20,'1819'!G20,'1820'!G20,'1821'!G20,'1862'!G20)</f>
        <v>2600</v>
      </c>
      <c r="H22" s="180">
        <f>SUM('1801'!H20,'1802'!H20,'1803'!H20,'1804'!H20,'1805'!H20,'1806'!H20,'1807'!H20,'1808'!H20,'1809'!H20,'1810'!H20,'1811'!H20,'1812'!H20,'1814'!H20,'1815'!H20,'1816'!H20,'1817'!H20,'1818'!H20,'1819'!H20,'1820'!H20,'1821'!H20,'1862'!H20)</f>
        <v>2521</v>
      </c>
      <c r="I22" s="14"/>
    </row>
    <row r="23" spans="2:9" ht="15.75" customHeight="1" x14ac:dyDescent="0.25">
      <c r="B23" s="51" t="s">
        <v>161</v>
      </c>
      <c r="C23" s="130" t="s">
        <v>162</v>
      </c>
      <c r="D23" s="50" t="s">
        <v>46</v>
      </c>
      <c r="E23" s="56">
        <f>SUM('1801'!E21,'1802'!E21,'1803'!E21,'1804'!E21,'1805'!E21,'1806'!E21,'1807'!E21,'1808'!E21,'1809'!E21,'1810'!E21,'1811'!E21,'1812'!E21,'1814'!E21,'1815'!E21,'1816'!E21,'1817'!E21,'1818'!E21,'1819'!E21,'1820'!E21,'1821'!E21,'1862'!E21)</f>
        <v>0</v>
      </c>
      <c r="F23" s="179">
        <f>SUM('1801'!F21,'1802'!F21,'1803'!F21,'1804'!F21,'1805'!F21,'1806'!F21,'1807'!F21,'1808'!F21,'1809'!F21,'1810'!F21,'1811'!F21,'1812'!F21,'1814'!F21,'1815'!F21,'1816'!F21,'1817'!F21,'1818'!F21,'1819'!F21,'1820'!F21,'1821'!F21,'1862'!F21)</f>
        <v>0</v>
      </c>
      <c r="G23" s="179">
        <f>SUM('1801'!G21,'1802'!G21,'1803'!G21,'1804'!G21,'1805'!G21,'1806'!G21,'1807'!G21,'1808'!G21,'1809'!G21,'1810'!G21,'1811'!G21,'1812'!G21,'1814'!G21,'1815'!G21,'1816'!G21,'1817'!G21,'1818'!G21,'1819'!G21,'1820'!G21,'1821'!G21,'1862'!G21)</f>
        <v>1</v>
      </c>
      <c r="H23" s="179">
        <f>SUM('1801'!H21,'1802'!H21,'1803'!H21,'1804'!H21,'1805'!H21,'1806'!H21,'1807'!H21,'1808'!H21,'1809'!H21,'1810'!H21,'1811'!H21,'1812'!H21,'1814'!H21,'1815'!H21,'1816'!H21,'1817'!H21,'1818'!H21,'1819'!H21,'1820'!H21,'1821'!H21,'1862'!H21)</f>
        <v>1</v>
      </c>
      <c r="I23" s="14"/>
    </row>
    <row r="24" spans="2:9" x14ac:dyDescent="0.25">
      <c r="B24" s="289" t="s">
        <v>17</v>
      </c>
      <c r="C24" s="290"/>
      <c r="D24" s="177" t="s">
        <v>47</v>
      </c>
      <c r="E24" s="178">
        <f>SUM('1801'!E22,'1802'!E22,'1803'!E22,'1804'!E22,'1805'!E22,'1806'!E22,'1807'!E22,'1808'!E22,'1809'!E22,'1810'!E22,'1811'!E22,'1812'!E22,'1814'!E22,'1815'!E22,'1816'!E22,'1817'!E22,'1818'!E22,'1819'!E22,'1820'!E22,'1821'!E22,'1862'!E22)</f>
        <v>40188.399999999994</v>
      </c>
      <c r="F24" s="180">
        <f>SUM('1801'!F22,'1802'!F22,'1803'!F22,'1804'!F22,'1805'!F22,'1806'!F22,'1807'!F22,'1808'!F22,'1809'!F22,'1810'!F22,'1811'!F22,'1812'!F22,'1814'!F22,'1815'!F22,'1816'!F22,'1817'!F22,'1818'!F22,'1819'!F22,'1820'!F22,'1821'!F22,'1862'!F22)</f>
        <v>1931</v>
      </c>
      <c r="G24" s="180">
        <f>SUM('1801'!G22,'1802'!G22,'1803'!G22,'1804'!G22,'1805'!G22,'1806'!G22,'1807'!G22,'1808'!G22,'1809'!G22,'1810'!G22,'1811'!G22,'1812'!G22,'1814'!G22,'1815'!G22,'1816'!G22,'1817'!G22,'1818'!G22,'1819'!G22,'1820'!G22,'1821'!G22,'1862'!G22)</f>
        <v>2590</v>
      </c>
      <c r="H24" s="180">
        <f>SUM('1801'!H22,'1802'!H22,'1803'!H22,'1804'!H22,'1805'!H22,'1806'!H22,'1807'!H22,'1808'!H22,'1809'!H22,'1810'!H22,'1811'!H22,'1812'!H22,'1814'!H22,'1815'!H22,'1816'!H22,'1817'!H22,'1818'!H22,'1819'!H22,'1820'!H22,'1821'!H22,'1862'!H22)</f>
        <v>2337</v>
      </c>
      <c r="I24" s="14"/>
    </row>
    <row r="25" spans="2:9" x14ac:dyDescent="0.25">
      <c r="B25" s="294" t="s">
        <v>18</v>
      </c>
      <c r="C25" s="295"/>
      <c r="D25" s="50" t="s">
        <v>48</v>
      </c>
      <c r="E25" s="56">
        <f>SUM('1801'!E23,'1802'!E23,'1803'!E23,'1804'!E23,'1805'!E23,'1806'!E23,'1807'!E23,'1808'!E23,'1809'!E23,'1810'!E23,'1811'!E23,'1812'!E23,'1814'!E23,'1815'!E23,'1816'!E23,'1817'!E23,'1818'!E23,'1819'!E23,'1820'!E23,'1821'!E23,'1862'!E23)</f>
        <v>189.7</v>
      </c>
      <c r="F25" s="179">
        <f>SUM('1801'!F23,'1802'!F23,'1803'!F23,'1804'!F23,'1805'!F23,'1806'!F23,'1807'!F23,'1808'!F23,'1809'!F23,'1810'!F23,'1811'!F23,'1812'!F23,'1814'!F23,'1815'!F23,'1816'!F23,'1817'!F23,'1818'!F23,'1819'!F23,'1820'!F23,'1821'!F23,'1862'!F23)</f>
        <v>57</v>
      </c>
      <c r="G25" s="179">
        <f>SUM('1801'!G23,'1802'!G23,'1803'!G23,'1804'!G23,'1805'!G23,'1806'!G23,'1807'!G23,'1808'!G23,'1809'!G23,'1810'!G23,'1811'!G23,'1812'!G23,'1814'!G23,'1815'!G23,'1816'!G23,'1817'!G23,'1818'!G23,'1819'!G23,'1820'!G23,'1821'!G23,'1862'!G23)</f>
        <v>32</v>
      </c>
      <c r="H25" s="179">
        <f>SUM('1801'!H23,'1802'!H23,'1803'!H23,'1804'!H23,'1805'!H23,'1806'!H23,'1807'!H23,'1808'!H23,'1809'!H23,'1810'!H23,'1811'!H23,'1812'!H23,'1814'!H23,'1815'!H23,'1816'!H23,'1817'!H23,'1818'!H23,'1819'!H23,'1820'!H23,'1821'!H23,'1862'!H23)</f>
        <v>15</v>
      </c>
      <c r="I25" s="14"/>
    </row>
    <row r="26" spans="2:9" x14ac:dyDescent="0.25">
      <c r="B26" s="302" t="s">
        <v>19</v>
      </c>
      <c r="C26" s="303"/>
      <c r="D26" s="50" t="s">
        <v>49</v>
      </c>
      <c r="E26" s="56">
        <f>SUM('1801'!E24,'1802'!E24,'1803'!E24,'1804'!E24,'1805'!E24,'1806'!E24,'1807'!E24,'1808'!E24,'1809'!E24,'1810'!E24,'1811'!E24,'1812'!E24,'1814'!E24,'1815'!E24,'1816'!E24,'1817'!E24,'1818'!E24,'1819'!E24,'1820'!E24,'1821'!E24,'1862'!E24)</f>
        <v>56242.400000000001</v>
      </c>
      <c r="F26" s="179">
        <f>SUM('1801'!F24,'1802'!F24,'1803'!F24,'1804'!F24,'1805'!F24,'1806'!F24,'1807'!F24,'1808'!F24,'1809'!F24,'1810'!F24,'1811'!F24,'1812'!F24,'1814'!F24,'1815'!F24,'1816'!F24,'1817'!F24,'1818'!F24,'1819'!F24,'1820'!F24,'1821'!F24,'1862'!F24)</f>
        <v>3939</v>
      </c>
      <c r="G26" s="179">
        <f>SUM('1801'!G24,'1802'!G24,'1803'!G24,'1804'!G24,'1805'!G24,'1806'!G24,'1807'!G24,'1808'!G24,'1809'!G24,'1810'!G24,'1811'!G24,'1812'!G24,'1814'!G24,'1815'!G24,'1816'!G24,'1817'!G24,'1818'!G24,'1819'!G24,'1820'!G24,'1821'!G24,'1862'!G24)</f>
        <v>4224</v>
      </c>
      <c r="H26" s="179">
        <f>SUM('1801'!H24,'1802'!H24,'1803'!H24,'1804'!H24,'1805'!H24,'1806'!H24,'1807'!H24,'1808'!H24,'1809'!H24,'1810'!H24,'1811'!H24,'1812'!H24,'1814'!H24,'1815'!H24,'1816'!H24,'1817'!H24,'1818'!H24,'1819'!H24,'1820'!H24,'1821'!H24,'1862'!H24)</f>
        <v>3791</v>
      </c>
      <c r="I26" s="14"/>
    </row>
    <row r="27" spans="2:9" x14ac:dyDescent="0.25">
      <c r="B27" s="301" t="s">
        <v>20</v>
      </c>
      <c r="C27" s="296"/>
      <c r="D27" s="50">
        <v>24</v>
      </c>
      <c r="E27" s="56">
        <f>SUM('1801'!E25,'1802'!E25,'1803'!E25,'1804'!E25,'1805'!E25,'1806'!E25,'1807'!E25,'1808'!E25,'1809'!E25,'1810'!E25,'1811'!E25,'1812'!E25,'1814'!E25,'1815'!E25,'1816'!E25,'1817'!E25,'1818'!E25,'1819'!E25,'1820'!E25,'1821'!E25,'1862'!E25)</f>
        <v>556382.39999999991</v>
      </c>
      <c r="F27" s="179">
        <f>SUM('1801'!F25,'1802'!F25,'1803'!F25,'1804'!F25,'1805'!F25,'1806'!F25,'1807'!F25,'1808'!F25,'1809'!F25,'1810'!F25,'1811'!F25,'1812'!F25,'1814'!F25,'1815'!F25,'1816'!F25,'1817'!F25,'1818'!F25,'1819'!F25,'1820'!F25,'1821'!F25,'1862'!F25)</f>
        <v>67388</v>
      </c>
      <c r="G27" s="179">
        <f>SUM('1801'!G25,'1802'!G25,'1803'!G25,'1804'!G25,'1805'!G25,'1806'!G25,'1807'!G25,'1808'!G25,'1809'!G25,'1810'!G25,'1811'!G25,'1812'!G25,'1814'!G25,'1815'!G25,'1816'!G25,'1817'!G25,'1818'!G25,'1819'!G25,'1820'!G25,'1821'!G25,'1862'!G25)</f>
        <v>57995</v>
      </c>
      <c r="H27" s="179">
        <f>SUM('1801'!H25,'1802'!H25,'1803'!H25,'1804'!H25,'1805'!H25,'1806'!H25,'1807'!H25,'1808'!H25,'1809'!H25,'1810'!H25,'1811'!H25,'1812'!H25,'1814'!H25,'1815'!H25,'1816'!H25,'1817'!H25,'1818'!H25,'1819'!H25,'1820'!H25,'1821'!H25,'1862'!H25)</f>
        <v>50107</v>
      </c>
      <c r="I27" s="14"/>
    </row>
    <row r="28" spans="2:9" x14ac:dyDescent="0.25">
      <c r="E28" s="181"/>
      <c r="F28" s="181"/>
      <c r="G28" s="181"/>
      <c r="H28" s="181"/>
    </row>
    <row r="29" spans="2:9" x14ac:dyDescent="0.25">
      <c r="B29" s="174" t="s">
        <v>210</v>
      </c>
      <c r="C29" s="175"/>
      <c r="D29" s="176"/>
      <c r="E29" s="173">
        <f>SUM(E5:E8,E22,E24)</f>
        <v>207378.2</v>
      </c>
      <c r="F29" s="123">
        <f t="shared" ref="F29:H29" si="0">SUM(F5:F8,F22,F24)</f>
        <v>26667</v>
      </c>
      <c r="G29" s="123">
        <f t="shared" si="0"/>
        <v>22212</v>
      </c>
      <c r="H29" s="123">
        <f t="shared" si="0"/>
        <v>19586</v>
      </c>
    </row>
    <row r="30" spans="2:9" x14ac:dyDescent="0.25">
      <c r="E30" s="182">
        <f>SUM(E29*1000)</f>
        <v>207378200</v>
      </c>
    </row>
    <row r="32" spans="2:9" x14ac:dyDescent="0.25">
      <c r="F32" s="183"/>
      <c r="G32" s="183"/>
      <c r="H32" s="183"/>
      <c r="I32" s="14"/>
    </row>
    <row r="33" spans="5:9" x14ac:dyDescent="0.25">
      <c r="E33" s="183"/>
      <c r="F33" s="183"/>
      <c r="G33" s="183"/>
      <c r="H33" s="183"/>
      <c r="I33" s="14"/>
    </row>
  </sheetData>
  <mergeCells count="25">
    <mergeCell ref="B27:C27"/>
    <mergeCell ref="B24:C24"/>
    <mergeCell ref="B25:C25"/>
    <mergeCell ref="B26:C26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B5:C5"/>
    <mergeCell ref="B6:C6"/>
    <mergeCell ref="B7:C7"/>
    <mergeCell ref="B2:D2"/>
    <mergeCell ref="B3:D3"/>
    <mergeCell ref="B4:C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I35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55"/>
    <col min="10" max="16384" width="9.140625" style="14"/>
  </cols>
  <sheetData>
    <row r="1" spans="2:8" s="14" customFormat="1" x14ac:dyDescent="0.25">
      <c r="B1" s="53" t="s">
        <v>207</v>
      </c>
    </row>
    <row r="2" spans="2:8" s="14" customFormat="1" ht="52.5" x14ac:dyDescent="0.25">
      <c r="B2" s="293" t="s">
        <v>21</v>
      </c>
      <c r="C2" s="293"/>
      <c r="D2" s="293"/>
      <c r="E2" s="52" t="s">
        <v>154</v>
      </c>
      <c r="F2" s="131" t="s">
        <v>155</v>
      </c>
      <c r="G2" s="131" t="s">
        <v>156</v>
      </c>
      <c r="H2" s="131" t="s">
        <v>157</v>
      </c>
    </row>
    <row r="3" spans="2:8" s="14" customFormat="1" x14ac:dyDescent="0.25">
      <c r="B3" s="293">
        <v>0</v>
      </c>
      <c r="C3" s="293"/>
      <c r="D3" s="293"/>
      <c r="E3" s="52">
        <v>1</v>
      </c>
      <c r="F3" s="131">
        <v>2</v>
      </c>
      <c r="G3" s="131">
        <v>3</v>
      </c>
      <c r="H3" s="131">
        <v>4</v>
      </c>
    </row>
    <row r="4" spans="2:8" s="14" customFormat="1" x14ac:dyDescent="0.25">
      <c r="B4" s="294" t="s">
        <v>0</v>
      </c>
      <c r="C4" s="295"/>
      <c r="D4" s="50" t="s">
        <v>28</v>
      </c>
      <c r="E4" s="179">
        <v>340704.79999999987</v>
      </c>
      <c r="F4" s="179">
        <v>41951</v>
      </c>
      <c r="G4" s="179">
        <v>28134</v>
      </c>
      <c r="H4" s="179">
        <v>23547</v>
      </c>
    </row>
    <row r="5" spans="2:8" s="14" customFormat="1" x14ac:dyDescent="0.25">
      <c r="B5" s="289" t="s">
        <v>158</v>
      </c>
      <c r="C5" s="290"/>
      <c r="D5" s="177" t="s">
        <v>29</v>
      </c>
      <c r="E5" s="180">
        <v>86595.300000000017</v>
      </c>
      <c r="F5" s="180">
        <v>15808</v>
      </c>
      <c r="G5" s="180">
        <v>11017</v>
      </c>
      <c r="H5" s="180">
        <v>9307</v>
      </c>
    </row>
    <row r="6" spans="2:8" s="14" customFormat="1" x14ac:dyDescent="0.25">
      <c r="B6" s="291" t="s">
        <v>2</v>
      </c>
      <c r="C6" s="292"/>
      <c r="D6" s="177" t="s">
        <v>30</v>
      </c>
      <c r="E6" s="180">
        <v>6180.6</v>
      </c>
      <c r="F6" s="180">
        <v>2120</v>
      </c>
      <c r="G6" s="180">
        <v>1847</v>
      </c>
      <c r="H6" s="180">
        <v>1191</v>
      </c>
    </row>
    <row r="7" spans="2:8" s="14" customFormat="1" x14ac:dyDescent="0.25">
      <c r="B7" s="292" t="s">
        <v>3</v>
      </c>
      <c r="C7" s="292"/>
      <c r="D7" s="177" t="s">
        <v>31</v>
      </c>
      <c r="E7" s="180">
        <v>22957.3</v>
      </c>
      <c r="F7" s="180">
        <v>5479</v>
      </c>
      <c r="G7" s="180">
        <v>3520</v>
      </c>
      <c r="H7" s="180">
        <v>3187</v>
      </c>
    </row>
    <row r="8" spans="2:8" s="14" customFormat="1" x14ac:dyDescent="0.25">
      <c r="B8" s="297" t="s">
        <v>4</v>
      </c>
      <c r="C8" s="297"/>
      <c r="D8" s="177" t="s">
        <v>32</v>
      </c>
      <c r="E8" s="180">
        <v>27307.699999999993</v>
      </c>
      <c r="F8" s="180">
        <v>2740</v>
      </c>
      <c r="G8" s="180">
        <v>2360</v>
      </c>
      <c r="H8" s="180">
        <v>2165</v>
      </c>
    </row>
    <row r="9" spans="2:8" s="14" customFormat="1" x14ac:dyDescent="0.25">
      <c r="B9" s="294" t="s">
        <v>5</v>
      </c>
      <c r="C9" s="295"/>
      <c r="D9" s="50" t="s">
        <v>33</v>
      </c>
      <c r="E9" s="179">
        <v>1009.1000000000001</v>
      </c>
      <c r="F9" s="179">
        <v>1024</v>
      </c>
      <c r="G9" s="179">
        <v>797</v>
      </c>
      <c r="H9" s="179">
        <v>129</v>
      </c>
    </row>
    <row r="10" spans="2:8" s="14" customFormat="1" x14ac:dyDescent="0.25">
      <c r="B10" s="298" t="s">
        <v>159</v>
      </c>
      <c r="C10" s="298"/>
      <c r="D10" s="50" t="s">
        <v>34</v>
      </c>
      <c r="E10" s="179">
        <v>55.9</v>
      </c>
      <c r="F10" s="179">
        <v>118</v>
      </c>
      <c r="G10" s="179">
        <v>116</v>
      </c>
      <c r="H10" s="179">
        <v>6</v>
      </c>
    </row>
    <row r="11" spans="2:8" s="14" customFormat="1" x14ac:dyDescent="0.25">
      <c r="B11" s="295" t="s">
        <v>6</v>
      </c>
      <c r="C11" s="295"/>
      <c r="D11" s="50" t="s">
        <v>35</v>
      </c>
      <c r="E11" s="179">
        <v>102.30000000000001</v>
      </c>
      <c r="F11" s="179">
        <v>26</v>
      </c>
      <c r="G11" s="179">
        <v>13</v>
      </c>
      <c r="H11" s="179">
        <v>10</v>
      </c>
    </row>
    <row r="12" spans="2:8" s="14" customFormat="1" x14ac:dyDescent="0.25">
      <c r="B12" s="295" t="s">
        <v>7</v>
      </c>
      <c r="C12" s="295"/>
      <c r="D12" s="50" t="s">
        <v>36</v>
      </c>
      <c r="E12" s="179">
        <v>56.199999999999996</v>
      </c>
      <c r="F12" s="179">
        <v>6</v>
      </c>
      <c r="G12" s="179">
        <v>3</v>
      </c>
      <c r="H12" s="179">
        <v>3</v>
      </c>
    </row>
    <row r="13" spans="2:8" s="14" customFormat="1" x14ac:dyDescent="0.25">
      <c r="B13" s="296" t="s">
        <v>8</v>
      </c>
      <c r="C13" s="296"/>
      <c r="D13" s="50" t="s">
        <v>37</v>
      </c>
      <c r="E13" s="179">
        <v>11.6</v>
      </c>
      <c r="F13" s="179">
        <v>3</v>
      </c>
      <c r="G13" s="179">
        <v>0</v>
      </c>
      <c r="H13" s="179">
        <v>0</v>
      </c>
    </row>
    <row r="14" spans="2:8" s="14" customFormat="1" x14ac:dyDescent="0.25">
      <c r="B14" s="300" t="s">
        <v>160</v>
      </c>
      <c r="C14" s="300"/>
      <c r="D14" s="50" t="s">
        <v>38</v>
      </c>
      <c r="E14" s="179">
        <v>42.4</v>
      </c>
      <c r="F14" s="179">
        <v>6</v>
      </c>
      <c r="G14" s="179">
        <v>0</v>
      </c>
      <c r="H14" s="179">
        <v>0</v>
      </c>
    </row>
    <row r="15" spans="2:8" s="14" customFormat="1" x14ac:dyDescent="0.25">
      <c r="B15" s="294" t="s">
        <v>9</v>
      </c>
      <c r="C15" s="295"/>
      <c r="D15" s="50" t="s">
        <v>26</v>
      </c>
      <c r="E15" s="179">
        <v>763.90000000000009</v>
      </c>
      <c r="F15" s="179">
        <v>308</v>
      </c>
      <c r="G15" s="179">
        <v>244</v>
      </c>
      <c r="H15" s="179">
        <v>85</v>
      </c>
    </row>
    <row r="16" spans="2:8" s="14" customFormat="1" x14ac:dyDescent="0.25">
      <c r="B16" s="296" t="s">
        <v>10</v>
      </c>
      <c r="C16" s="296"/>
      <c r="D16" s="50" t="s">
        <v>39</v>
      </c>
      <c r="E16" s="179">
        <v>1218.1999999999998</v>
      </c>
      <c r="F16" s="179">
        <v>253</v>
      </c>
      <c r="G16" s="179">
        <v>114</v>
      </c>
      <c r="H16" s="179">
        <v>99</v>
      </c>
    </row>
    <row r="17" spans="2:9" x14ac:dyDescent="0.25">
      <c r="B17" s="296" t="s">
        <v>11</v>
      </c>
      <c r="C17" s="296"/>
      <c r="D17" s="50" t="s">
        <v>40</v>
      </c>
      <c r="E17" s="179">
        <v>10364.599999999999</v>
      </c>
      <c r="F17" s="179">
        <v>1389</v>
      </c>
      <c r="G17" s="179">
        <v>1138</v>
      </c>
      <c r="H17" s="179">
        <v>1044</v>
      </c>
      <c r="I17" s="14"/>
    </row>
    <row r="18" spans="2:9" x14ac:dyDescent="0.25">
      <c r="B18" s="299" t="s">
        <v>12</v>
      </c>
      <c r="C18" s="299"/>
      <c r="D18" s="50" t="s">
        <v>41</v>
      </c>
      <c r="E18" s="179">
        <v>2419.1999999999998</v>
      </c>
      <c r="F18" s="179">
        <v>438</v>
      </c>
      <c r="G18" s="179">
        <v>191</v>
      </c>
      <c r="H18" s="179">
        <v>158</v>
      </c>
      <c r="I18" s="14"/>
    </row>
    <row r="19" spans="2:9" x14ac:dyDescent="0.25">
      <c r="B19" s="296" t="s">
        <v>13</v>
      </c>
      <c r="C19" s="296"/>
      <c r="D19" s="50" t="s">
        <v>42</v>
      </c>
      <c r="E19" s="179">
        <v>3.5</v>
      </c>
      <c r="F19" s="179">
        <v>1</v>
      </c>
      <c r="G19" s="179">
        <v>0</v>
      </c>
      <c r="H19" s="179">
        <v>0</v>
      </c>
      <c r="I19" s="14"/>
    </row>
    <row r="20" spans="2:9" x14ac:dyDescent="0.25">
      <c r="B20" s="299" t="s">
        <v>14</v>
      </c>
      <c r="C20" s="299"/>
      <c r="D20" s="50" t="s">
        <v>43</v>
      </c>
      <c r="E20" s="179">
        <v>46.900000000000006</v>
      </c>
      <c r="F20" s="179">
        <v>15</v>
      </c>
      <c r="G20" s="179">
        <v>6</v>
      </c>
      <c r="H20" s="179">
        <v>5</v>
      </c>
      <c r="I20" s="14"/>
    </row>
    <row r="21" spans="2:9" x14ac:dyDescent="0.25">
      <c r="B21" s="296" t="s">
        <v>15</v>
      </c>
      <c r="C21" s="296"/>
      <c r="D21" s="50" t="s">
        <v>44</v>
      </c>
      <c r="E21" s="179">
        <v>0</v>
      </c>
      <c r="F21" s="179">
        <v>0</v>
      </c>
      <c r="G21" s="179">
        <v>0</v>
      </c>
      <c r="H21" s="179">
        <v>0</v>
      </c>
      <c r="I21" s="14"/>
    </row>
    <row r="22" spans="2:9" x14ac:dyDescent="0.25">
      <c r="B22" s="290" t="s">
        <v>16</v>
      </c>
      <c r="C22" s="290"/>
      <c r="D22" s="177" t="s">
        <v>45</v>
      </c>
      <c r="E22" s="180">
        <v>56559</v>
      </c>
      <c r="F22" s="180">
        <v>2671</v>
      </c>
      <c r="G22" s="180">
        <v>3056</v>
      </c>
      <c r="H22" s="180">
        <v>2913</v>
      </c>
      <c r="I22" s="14"/>
    </row>
    <row r="23" spans="2:9" ht="15.75" customHeight="1" x14ac:dyDescent="0.25">
      <c r="B23" s="51" t="s">
        <v>161</v>
      </c>
      <c r="C23" s="130" t="s">
        <v>162</v>
      </c>
      <c r="D23" s="50" t="s">
        <v>46</v>
      </c>
      <c r="E23" s="179">
        <v>13</v>
      </c>
      <c r="F23" s="179">
        <v>1</v>
      </c>
      <c r="G23" s="179">
        <v>0</v>
      </c>
      <c r="H23" s="179">
        <v>0</v>
      </c>
      <c r="I23" s="14"/>
    </row>
    <row r="24" spans="2:9" x14ac:dyDescent="0.25">
      <c r="B24" s="289" t="s">
        <v>17</v>
      </c>
      <c r="C24" s="290"/>
      <c r="D24" s="177" t="s">
        <v>47</v>
      </c>
      <c r="E24" s="180">
        <v>49408.599999999991</v>
      </c>
      <c r="F24" s="180">
        <v>2345</v>
      </c>
      <c r="G24" s="180">
        <v>2931</v>
      </c>
      <c r="H24" s="180">
        <v>2540</v>
      </c>
      <c r="I24" s="14"/>
    </row>
    <row r="25" spans="2:9" x14ac:dyDescent="0.25">
      <c r="B25" s="294" t="s">
        <v>18</v>
      </c>
      <c r="C25" s="295"/>
      <c r="D25" s="50" t="s">
        <v>48</v>
      </c>
      <c r="E25" s="179">
        <v>453.1</v>
      </c>
      <c r="F25" s="179">
        <v>96</v>
      </c>
      <c r="G25" s="179">
        <v>121</v>
      </c>
      <c r="H25" s="179">
        <v>75</v>
      </c>
      <c r="I25" s="14"/>
    </row>
    <row r="26" spans="2:9" x14ac:dyDescent="0.25">
      <c r="B26" s="302" t="s">
        <v>19</v>
      </c>
      <c r="C26" s="303"/>
      <c r="D26" s="50" t="s">
        <v>49</v>
      </c>
      <c r="E26" s="179">
        <v>75149.400000000009</v>
      </c>
      <c r="F26" s="179">
        <v>7105</v>
      </c>
      <c r="G26" s="179">
        <v>660</v>
      </c>
      <c r="H26" s="179">
        <v>630</v>
      </c>
      <c r="I26" s="14"/>
    </row>
    <row r="27" spans="2:9" x14ac:dyDescent="0.25">
      <c r="B27" s="301" t="s">
        <v>20</v>
      </c>
      <c r="C27" s="296"/>
      <c r="D27" s="50">
        <v>24</v>
      </c>
      <c r="E27" s="179">
        <v>681422.59999999974</v>
      </c>
      <c r="F27" s="179">
        <v>83903</v>
      </c>
      <c r="G27" s="179">
        <v>56268</v>
      </c>
      <c r="H27" s="179">
        <v>47094</v>
      </c>
      <c r="I27" s="14"/>
    </row>
    <row r="28" spans="2:9" x14ac:dyDescent="0.25">
      <c r="E28" s="181"/>
      <c r="F28" s="181"/>
      <c r="G28" s="181"/>
      <c r="H28" s="181"/>
    </row>
    <row r="29" spans="2:9" x14ac:dyDescent="0.25">
      <c r="B29" s="174" t="s">
        <v>210</v>
      </c>
      <c r="C29" s="175"/>
      <c r="D29" s="176"/>
      <c r="E29" s="173">
        <f>SUM(E5:E8,E22,E24)</f>
        <v>249008.5</v>
      </c>
      <c r="F29" s="123">
        <f t="shared" ref="F29:H29" si="0">SUM(F5:F8,F22,F24)</f>
        <v>31163</v>
      </c>
      <c r="G29" s="123">
        <f t="shared" si="0"/>
        <v>24731</v>
      </c>
      <c r="H29" s="123">
        <f t="shared" si="0"/>
        <v>21303</v>
      </c>
    </row>
    <row r="30" spans="2:9" x14ac:dyDescent="0.25">
      <c r="E30" s="182">
        <f>SUM(E29*1000)</f>
        <v>249008500</v>
      </c>
    </row>
    <row r="32" spans="2:9" x14ac:dyDescent="0.25">
      <c r="E32" s="122"/>
    </row>
    <row r="33" spans="5:8" s="14" customFormat="1" x14ac:dyDescent="0.25">
      <c r="E33" s="122"/>
    </row>
    <row r="34" spans="5:8" s="14" customFormat="1" x14ac:dyDescent="0.25">
      <c r="F34" s="183"/>
      <c r="G34" s="183"/>
      <c r="H34" s="183"/>
    </row>
    <row r="35" spans="5:8" s="14" customFormat="1" x14ac:dyDescent="0.25">
      <c r="E35" s="183"/>
      <c r="F35" s="183"/>
      <c r="G35" s="183"/>
      <c r="H35" s="183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I33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55"/>
    <col min="10" max="16384" width="9.140625" style="14"/>
  </cols>
  <sheetData>
    <row r="1" spans="2:8" s="14" customFormat="1" x14ac:dyDescent="0.25">
      <c r="B1" s="53" t="s">
        <v>209</v>
      </c>
    </row>
    <row r="2" spans="2:8" s="14" customFormat="1" ht="52.5" x14ac:dyDescent="0.25">
      <c r="B2" s="293" t="s">
        <v>21</v>
      </c>
      <c r="C2" s="293"/>
      <c r="D2" s="293"/>
      <c r="E2" s="52" t="s">
        <v>154</v>
      </c>
      <c r="F2" s="131" t="s">
        <v>155</v>
      </c>
      <c r="G2" s="131" t="s">
        <v>156</v>
      </c>
      <c r="H2" s="131" t="s">
        <v>157</v>
      </c>
    </row>
    <row r="3" spans="2:8" s="14" customFormat="1" x14ac:dyDescent="0.25">
      <c r="B3" s="293">
        <v>0</v>
      </c>
      <c r="C3" s="293"/>
      <c r="D3" s="293"/>
      <c r="E3" s="52">
        <v>1</v>
      </c>
      <c r="F3" s="131">
        <v>2</v>
      </c>
      <c r="G3" s="131">
        <v>3</v>
      </c>
      <c r="H3" s="131">
        <v>4</v>
      </c>
    </row>
    <row r="4" spans="2:8" s="14" customFormat="1" x14ac:dyDescent="0.25">
      <c r="B4" s="294" t="s">
        <v>0</v>
      </c>
      <c r="C4" s="295"/>
      <c r="D4" s="50" t="s">
        <v>28</v>
      </c>
      <c r="E4" s="56">
        <v>322493.40000000002</v>
      </c>
      <c r="F4" s="179">
        <v>43163</v>
      </c>
      <c r="G4" s="179">
        <v>30941</v>
      </c>
      <c r="H4" s="179">
        <v>24255</v>
      </c>
    </row>
    <row r="5" spans="2:8" s="14" customFormat="1" x14ac:dyDescent="0.25">
      <c r="B5" s="289" t="s">
        <v>158</v>
      </c>
      <c r="C5" s="290"/>
      <c r="D5" s="177" t="s">
        <v>29</v>
      </c>
      <c r="E5" s="178">
        <v>100114.6</v>
      </c>
      <c r="F5" s="180">
        <v>18800</v>
      </c>
      <c r="G5" s="180">
        <v>13100</v>
      </c>
      <c r="H5" s="180">
        <v>10734</v>
      </c>
    </row>
    <row r="6" spans="2:8" s="14" customFormat="1" x14ac:dyDescent="0.25">
      <c r="B6" s="291" t="s">
        <v>2</v>
      </c>
      <c r="C6" s="292"/>
      <c r="D6" s="177" t="s">
        <v>30</v>
      </c>
      <c r="E6" s="178">
        <v>9040.8999999999978</v>
      </c>
      <c r="F6" s="180">
        <v>3507</v>
      </c>
      <c r="G6" s="180">
        <v>3183</v>
      </c>
      <c r="H6" s="180">
        <v>1606</v>
      </c>
    </row>
    <row r="7" spans="2:8" s="14" customFormat="1" x14ac:dyDescent="0.25">
      <c r="B7" s="292" t="s">
        <v>3</v>
      </c>
      <c r="C7" s="292"/>
      <c r="D7" s="177" t="s">
        <v>31</v>
      </c>
      <c r="E7" s="178">
        <v>22091.7</v>
      </c>
      <c r="F7" s="180">
        <v>5421</v>
      </c>
      <c r="G7" s="180">
        <v>3941</v>
      </c>
      <c r="H7" s="180">
        <v>3403</v>
      </c>
    </row>
    <row r="8" spans="2:8" s="14" customFormat="1" x14ac:dyDescent="0.25">
      <c r="B8" s="297" t="s">
        <v>4</v>
      </c>
      <c r="C8" s="297"/>
      <c r="D8" s="177" t="s">
        <v>32</v>
      </c>
      <c r="E8" s="178">
        <v>25153.499999999996</v>
      </c>
      <c r="F8" s="180">
        <v>2615</v>
      </c>
      <c r="G8" s="180">
        <v>2277</v>
      </c>
      <c r="H8" s="180">
        <v>1955</v>
      </c>
    </row>
    <row r="9" spans="2:8" s="14" customFormat="1" x14ac:dyDescent="0.25">
      <c r="B9" s="294" t="s">
        <v>5</v>
      </c>
      <c r="C9" s="295"/>
      <c r="D9" s="50" t="s">
        <v>33</v>
      </c>
      <c r="E9" s="56">
        <v>1159.4000000000001</v>
      </c>
      <c r="F9" s="179">
        <v>1080</v>
      </c>
      <c r="G9" s="179">
        <v>892</v>
      </c>
      <c r="H9" s="179">
        <v>134</v>
      </c>
    </row>
    <row r="10" spans="2:8" s="14" customFormat="1" x14ac:dyDescent="0.25">
      <c r="B10" s="298" t="s">
        <v>159</v>
      </c>
      <c r="C10" s="298"/>
      <c r="D10" s="50" t="s">
        <v>34</v>
      </c>
      <c r="E10" s="56">
        <v>84.2</v>
      </c>
      <c r="F10" s="179">
        <v>144</v>
      </c>
      <c r="G10" s="179">
        <v>137</v>
      </c>
      <c r="H10" s="179">
        <v>5</v>
      </c>
    </row>
    <row r="11" spans="2:8" s="14" customFormat="1" x14ac:dyDescent="0.25">
      <c r="B11" s="295" t="s">
        <v>6</v>
      </c>
      <c r="C11" s="295"/>
      <c r="D11" s="50" t="s">
        <v>35</v>
      </c>
      <c r="E11" s="56">
        <v>130.4</v>
      </c>
      <c r="F11" s="179">
        <v>36</v>
      </c>
      <c r="G11" s="179">
        <v>21</v>
      </c>
      <c r="H11" s="179">
        <v>20</v>
      </c>
    </row>
    <row r="12" spans="2:8" s="14" customFormat="1" x14ac:dyDescent="0.25">
      <c r="B12" s="295" t="s">
        <v>7</v>
      </c>
      <c r="C12" s="295"/>
      <c r="D12" s="50" t="s">
        <v>36</v>
      </c>
      <c r="E12" s="56">
        <v>106.80000000000001</v>
      </c>
      <c r="F12" s="179">
        <v>12</v>
      </c>
      <c r="G12" s="179">
        <v>6</v>
      </c>
      <c r="H12" s="179">
        <v>6</v>
      </c>
    </row>
    <row r="13" spans="2:8" s="14" customFormat="1" x14ac:dyDescent="0.25">
      <c r="B13" s="296" t="s">
        <v>8</v>
      </c>
      <c r="C13" s="296"/>
      <c r="D13" s="50" t="s">
        <v>37</v>
      </c>
      <c r="E13" s="56">
        <v>17.5</v>
      </c>
      <c r="F13" s="179">
        <v>4</v>
      </c>
      <c r="G13" s="179">
        <v>2</v>
      </c>
      <c r="H13" s="179">
        <v>0</v>
      </c>
    </row>
    <row r="14" spans="2:8" s="14" customFormat="1" x14ac:dyDescent="0.25">
      <c r="B14" s="300" t="s">
        <v>160</v>
      </c>
      <c r="C14" s="300"/>
      <c r="D14" s="50" t="s">
        <v>38</v>
      </c>
      <c r="E14" s="56">
        <v>32</v>
      </c>
      <c r="F14" s="179">
        <v>10</v>
      </c>
      <c r="G14" s="179">
        <v>0</v>
      </c>
      <c r="H14" s="179">
        <v>0</v>
      </c>
    </row>
    <row r="15" spans="2:8" s="14" customFormat="1" x14ac:dyDescent="0.25">
      <c r="B15" s="294" t="s">
        <v>9</v>
      </c>
      <c r="C15" s="295"/>
      <c r="D15" s="50" t="s">
        <v>26</v>
      </c>
      <c r="E15" s="56">
        <v>875.3</v>
      </c>
      <c r="F15" s="179">
        <v>323</v>
      </c>
      <c r="G15" s="179">
        <v>143</v>
      </c>
      <c r="H15" s="179">
        <v>84</v>
      </c>
    </row>
    <row r="16" spans="2:8" s="14" customFormat="1" x14ac:dyDescent="0.25">
      <c r="B16" s="296" t="s">
        <v>10</v>
      </c>
      <c r="C16" s="296"/>
      <c r="D16" s="50" t="s">
        <v>39</v>
      </c>
      <c r="E16" s="56">
        <v>1303.6000000000001</v>
      </c>
      <c r="F16" s="179">
        <v>293</v>
      </c>
      <c r="G16" s="179">
        <v>182</v>
      </c>
      <c r="H16" s="179">
        <v>154</v>
      </c>
    </row>
    <row r="17" spans="2:9" x14ac:dyDescent="0.25">
      <c r="B17" s="296" t="s">
        <v>11</v>
      </c>
      <c r="C17" s="296"/>
      <c r="D17" s="50" t="s">
        <v>40</v>
      </c>
      <c r="E17" s="56">
        <v>7065.6999999999989</v>
      </c>
      <c r="F17" s="179">
        <v>998</v>
      </c>
      <c r="G17" s="179">
        <v>725</v>
      </c>
      <c r="H17" s="179">
        <v>658</v>
      </c>
      <c r="I17" s="14"/>
    </row>
    <row r="18" spans="2:9" x14ac:dyDescent="0.25">
      <c r="B18" s="299" t="s">
        <v>12</v>
      </c>
      <c r="C18" s="299"/>
      <c r="D18" s="50" t="s">
        <v>41</v>
      </c>
      <c r="E18" s="56">
        <v>1848.1</v>
      </c>
      <c r="F18" s="179">
        <v>358</v>
      </c>
      <c r="G18" s="179">
        <v>132</v>
      </c>
      <c r="H18" s="179">
        <v>95</v>
      </c>
      <c r="I18" s="14"/>
    </row>
    <row r="19" spans="2:9" x14ac:dyDescent="0.25">
      <c r="B19" s="296" t="s">
        <v>13</v>
      </c>
      <c r="C19" s="296"/>
      <c r="D19" s="50" t="s">
        <v>42</v>
      </c>
      <c r="E19" s="56">
        <v>2.2000000000000002</v>
      </c>
      <c r="F19" s="179">
        <v>1</v>
      </c>
      <c r="G19" s="179">
        <v>1</v>
      </c>
      <c r="H19" s="179">
        <v>1</v>
      </c>
      <c r="I19" s="14"/>
    </row>
    <row r="20" spans="2:9" x14ac:dyDescent="0.25">
      <c r="B20" s="299" t="s">
        <v>14</v>
      </c>
      <c r="C20" s="299"/>
      <c r="D20" s="50" t="s">
        <v>43</v>
      </c>
      <c r="E20" s="56">
        <v>143.6</v>
      </c>
      <c r="F20" s="179">
        <v>37</v>
      </c>
      <c r="G20" s="179">
        <v>33</v>
      </c>
      <c r="H20" s="179">
        <v>13</v>
      </c>
      <c r="I20" s="14"/>
    </row>
    <row r="21" spans="2:9" x14ac:dyDescent="0.25">
      <c r="B21" s="296" t="s">
        <v>15</v>
      </c>
      <c r="C21" s="296"/>
      <c r="D21" s="50" t="s">
        <v>44</v>
      </c>
      <c r="E21" s="56">
        <v>0</v>
      </c>
      <c r="F21" s="179">
        <v>0</v>
      </c>
      <c r="G21" s="179">
        <v>1</v>
      </c>
      <c r="H21" s="179">
        <v>1</v>
      </c>
      <c r="I21" s="14"/>
    </row>
    <row r="22" spans="2:9" x14ac:dyDescent="0.25">
      <c r="B22" s="290" t="s">
        <v>16</v>
      </c>
      <c r="C22" s="290"/>
      <c r="D22" s="177" t="s">
        <v>45</v>
      </c>
      <c r="E22" s="178">
        <v>59863.100000000006</v>
      </c>
      <c r="F22" s="180">
        <v>2979</v>
      </c>
      <c r="G22" s="180">
        <v>2842</v>
      </c>
      <c r="H22" s="180">
        <v>2688</v>
      </c>
      <c r="I22" s="14"/>
    </row>
    <row r="23" spans="2:9" ht="15.75" customHeight="1" x14ac:dyDescent="0.25">
      <c r="B23" s="51" t="s">
        <v>161</v>
      </c>
      <c r="C23" s="130" t="s">
        <v>162</v>
      </c>
      <c r="D23" s="50" t="s">
        <v>46</v>
      </c>
      <c r="E23" s="56">
        <v>0</v>
      </c>
      <c r="F23" s="179">
        <v>0</v>
      </c>
      <c r="G23" s="179">
        <v>1</v>
      </c>
      <c r="H23" s="179">
        <v>1</v>
      </c>
      <c r="I23" s="14"/>
    </row>
    <row r="24" spans="2:9" x14ac:dyDescent="0.25">
      <c r="B24" s="289" t="s">
        <v>17</v>
      </c>
      <c r="C24" s="290"/>
      <c r="D24" s="177" t="s">
        <v>47</v>
      </c>
      <c r="E24" s="178">
        <v>48569.5</v>
      </c>
      <c r="F24" s="180">
        <v>2450</v>
      </c>
      <c r="G24" s="180">
        <v>2969</v>
      </c>
      <c r="H24" s="180">
        <v>2425</v>
      </c>
      <c r="I24" s="14"/>
    </row>
    <row r="25" spans="2:9" x14ac:dyDescent="0.25">
      <c r="B25" s="294" t="s">
        <v>18</v>
      </c>
      <c r="C25" s="295"/>
      <c r="D25" s="50" t="s">
        <v>48</v>
      </c>
      <c r="E25" s="56">
        <v>605</v>
      </c>
      <c r="F25" s="179">
        <v>114</v>
      </c>
      <c r="G25" s="179">
        <v>144</v>
      </c>
      <c r="H25" s="179">
        <v>83</v>
      </c>
      <c r="I25" s="14"/>
    </row>
    <row r="26" spans="2:9" x14ac:dyDescent="0.25">
      <c r="B26" s="302" t="s">
        <v>19</v>
      </c>
      <c r="C26" s="303"/>
      <c r="D26" s="50" t="s">
        <v>49</v>
      </c>
      <c r="E26" s="56">
        <v>44286.299999999988</v>
      </c>
      <c r="F26" s="179">
        <v>3981</v>
      </c>
      <c r="G26" s="179">
        <v>210</v>
      </c>
      <c r="H26" s="179">
        <v>191</v>
      </c>
      <c r="I26" s="14"/>
    </row>
    <row r="27" spans="2:9" x14ac:dyDescent="0.25">
      <c r="B27" s="301" t="s">
        <v>20</v>
      </c>
      <c r="C27" s="296"/>
      <c r="D27" s="50">
        <v>24</v>
      </c>
      <c r="E27" s="56">
        <v>644986.80000000005</v>
      </c>
      <c r="F27" s="179">
        <v>86326</v>
      </c>
      <c r="G27" s="179">
        <v>61883</v>
      </c>
      <c r="H27" s="179">
        <v>48512</v>
      </c>
      <c r="I27" s="14"/>
    </row>
    <row r="28" spans="2:9" x14ac:dyDescent="0.25">
      <c r="E28" s="181"/>
      <c r="F28" s="181"/>
      <c r="G28" s="181"/>
      <c r="H28" s="181"/>
    </row>
    <row r="29" spans="2:9" x14ac:dyDescent="0.25">
      <c r="B29" s="174" t="s">
        <v>210</v>
      </c>
      <c r="C29" s="175"/>
      <c r="D29" s="176"/>
      <c r="E29" s="173">
        <f>SUM(E5:E8,E22,E24)</f>
        <v>264833.30000000005</v>
      </c>
      <c r="F29" s="123">
        <f t="shared" ref="F29:H29" si="0">SUM(F5:F8,F22,F24)</f>
        <v>35772</v>
      </c>
      <c r="G29" s="123">
        <f t="shared" si="0"/>
        <v>28312</v>
      </c>
      <c r="H29" s="123">
        <f t="shared" si="0"/>
        <v>22811</v>
      </c>
    </row>
    <row r="30" spans="2:9" x14ac:dyDescent="0.25">
      <c r="E30" s="182">
        <f>SUM(E29*1000)</f>
        <v>264833300.00000006</v>
      </c>
    </row>
    <row r="32" spans="2:9" x14ac:dyDescent="0.25">
      <c r="F32" s="183"/>
      <c r="G32" s="183"/>
      <c r="H32" s="183"/>
      <c r="I32" s="14"/>
    </row>
    <row r="33" spans="5:9" x14ac:dyDescent="0.25">
      <c r="E33" s="183"/>
      <c r="F33" s="183"/>
      <c r="G33" s="183"/>
      <c r="H33" s="183"/>
      <c r="I33" s="14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I35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55"/>
    <col min="10" max="16384" width="9.140625" style="14"/>
  </cols>
  <sheetData>
    <row r="1" spans="2:8" s="14" customFormat="1" x14ac:dyDescent="0.25">
      <c r="B1" s="53" t="s">
        <v>208</v>
      </c>
    </row>
    <row r="2" spans="2:8" s="14" customFormat="1" ht="52.5" x14ac:dyDescent="0.25">
      <c r="B2" s="293" t="s">
        <v>21</v>
      </c>
      <c r="C2" s="293"/>
      <c r="D2" s="293"/>
      <c r="E2" s="52" t="s">
        <v>154</v>
      </c>
      <c r="F2" s="131" t="s">
        <v>155</v>
      </c>
      <c r="G2" s="131" t="s">
        <v>156</v>
      </c>
      <c r="H2" s="131" t="s">
        <v>157</v>
      </c>
    </row>
    <row r="3" spans="2:8" s="14" customFormat="1" x14ac:dyDescent="0.25">
      <c r="B3" s="293">
        <v>0</v>
      </c>
      <c r="C3" s="293"/>
      <c r="D3" s="293"/>
      <c r="E3" s="52">
        <v>1</v>
      </c>
      <c r="F3" s="131">
        <v>2</v>
      </c>
      <c r="G3" s="131">
        <v>3</v>
      </c>
      <c r="H3" s="131">
        <v>4</v>
      </c>
    </row>
    <row r="4" spans="2:8" s="14" customFormat="1" x14ac:dyDescent="0.25">
      <c r="B4" s="294" t="s">
        <v>0</v>
      </c>
      <c r="C4" s="295"/>
      <c r="D4" s="50" t="s">
        <v>28</v>
      </c>
      <c r="E4" s="56">
        <v>287736.90000000002</v>
      </c>
      <c r="F4" s="179">
        <v>39396</v>
      </c>
      <c r="G4" s="179">
        <v>28472</v>
      </c>
      <c r="H4" s="179">
        <v>20506</v>
      </c>
    </row>
    <row r="5" spans="2:8" s="14" customFormat="1" x14ac:dyDescent="0.25">
      <c r="B5" s="289" t="s">
        <v>158</v>
      </c>
      <c r="C5" s="290"/>
      <c r="D5" s="177" t="s">
        <v>29</v>
      </c>
      <c r="E5" s="178">
        <v>103599.30000000002</v>
      </c>
      <c r="F5" s="180">
        <v>18425</v>
      </c>
      <c r="G5" s="180">
        <v>12626</v>
      </c>
      <c r="H5" s="180">
        <v>9873</v>
      </c>
    </row>
    <row r="6" spans="2:8" s="14" customFormat="1" x14ac:dyDescent="0.25">
      <c r="B6" s="291" t="s">
        <v>2</v>
      </c>
      <c r="C6" s="292"/>
      <c r="D6" s="177" t="s">
        <v>30</v>
      </c>
      <c r="E6" s="178">
        <v>12009.699999999997</v>
      </c>
      <c r="F6" s="180">
        <v>4526</v>
      </c>
      <c r="G6" s="180">
        <v>4298</v>
      </c>
      <c r="H6" s="180">
        <v>1780</v>
      </c>
    </row>
    <row r="7" spans="2:8" s="14" customFormat="1" x14ac:dyDescent="0.25">
      <c r="B7" s="292" t="s">
        <v>3</v>
      </c>
      <c r="C7" s="292"/>
      <c r="D7" s="177" t="s">
        <v>31</v>
      </c>
      <c r="E7" s="178">
        <v>23417.200000000001</v>
      </c>
      <c r="F7" s="180">
        <v>5321</v>
      </c>
      <c r="G7" s="180">
        <v>2570</v>
      </c>
      <c r="H7" s="180">
        <v>2264</v>
      </c>
    </row>
    <row r="8" spans="2:8" s="14" customFormat="1" x14ac:dyDescent="0.25">
      <c r="B8" s="297" t="s">
        <v>4</v>
      </c>
      <c r="C8" s="297"/>
      <c r="D8" s="177" t="s">
        <v>32</v>
      </c>
      <c r="E8" s="178">
        <v>20169.5</v>
      </c>
      <c r="F8" s="180">
        <v>2335</v>
      </c>
      <c r="G8" s="180">
        <v>2030</v>
      </c>
      <c r="H8" s="180">
        <v>1606</v>
      </c>
    </row>
    <row r="9" spans="2:8" s="14" customFormat="1" x14ac:dyDescent="0.25">
      <c r="B9" s="294" t="s">
        <v>5</v>
      </c>
      <c r="C9" s="295"/>
      <c r="D9" s="50" t="s">
        <v>33</v>
      </c>
      <c r="E9" s="56">
        <v>1220.8</v>
      </c>
      <c r="F9" s="179">
        <v>1132</v>
      </c>
      <c r="G9" s="179">
        <v>955</v>
      </c>
      <c r="H9" s="179">
        <v>134</v>
      </c>
    </row>
    <row r="10" spans="2:8" s="14" customFormat="1" x14ac:dyDescent="0.25">
      <c r="B10" s="298" t="s">
        <v>159</v>
      </c>
      <c r="C10" s="298"/>
      <c r="D10" s="50" t="s">
        <v>34</v>
      </c>
      <c r="E10" s="56">
        <v>105.4</v>
      </c>
      <c r="F10" s="179">
        <v>162</v>
      </c>
      <c r="G10" s="179">
        <v>149</v>
      </c>
      <c r="H10" s="179">
        <v>10</v>
      </c>
    </row>
    <row r="11" spans="2:8" s="14" customFormat="1" x14ac:dyDescent="0.25">
      <c r="B11" s="295" t="s">
        <v>6</v>
      </c>
      <c r="C11" s="295"/>
      <c r="D11" s="50" t="s">
        <v>35</v>
      </c>
      <c r="E11" s="56">
        <v>158.99999999999997</v>
      </c>
      <c r="F11" s="179">
        <v>47</v>
      </c>
      <c r="G11" s="179">
        <v>15</v>
      </c>
      <c r="H11" s="179">
        <v>13</v>
      </c>
    </row>
    <row r="12" spans="2:8" s="14" customFormat="1" x14ac:dyDescent="0.25">
      <c r="B12" s="295" t="s">
        <v>7</v>
      </c>
      <c r="C12" s="295"/>
      <c r="D12" s="50" t="s">
        <v>36</v>
      </c>
      <c r="E12" s="56">
        <v>136.5</v>
      </c>
      <c r="F12" s="179">
        <v>15</v>
      </c>
      <c r="G12" s="179">
        <v>6</v>
      </c>
      <c r="H12" s="179">
        <v>3</v>
      </c>
    </row>
    <row r="13" spans="2:8" s="14" customFormat="1" x14ac:dyDescent="0.25">
      <c r="B13" s="296" t="s">
        <v>8</v>
      </c>
      <c r="C13" s="296"/>
      <c r="D13" s="50" t="s">
        <v>37</v>
      </c>
      <c r="E13" s="56">
        <v>65.5</v>
      </c>
      <c r="F13" s="179">
        <v>13</v>
      </c>
      <c r="G13" s="179">
        <v>10</v>
      </c>
      <c r="H13" s="179">
        <v>3</v>
      </c>
    </row>
    <row r="14" spans="2:8" s="14" customFormat="1" x14ac:dyDescent="0.25">
      <c r="B14" s="300" t="s">
        <v>160</v>
      </c>
      <c r="C14" s="300"/>
      <c r="D14" s="50" t="s">
        <v>38</v>
      </c>
      <c r="E14" s="56">
        <v>0</v>
      </c>
      <c r="F14" s="179">
        <v>0</v>
      </c>
      <c r="G14" s="179">
        <v>0</v>
      </c>
      <c r="H14" s="179">
        <v>0</v>
      </c>
    </row>
    <row r="15" spans="2:8" s="14" customFormat="1" x14ac:dyDescent="0.25">
      <c r="B15" s="294" t="s">
        <v>9</v>
      </c>
      <c r="C15" s="295"/>
      <c r="D15" s="50" t="s">
        <v>26</v>
      </c>
      <c r="E15" s="56">
        <v>931.10000000000014</v>
      </c>
      <c r="F15" s="179">
        <v>248</v>
      </c>
      <c r="G15" s="179">
        <v>118</v>
      </c>
      <c r="H15" s="179">
        <v>69</v>
      </c>
    </row>
    <row r="16" spans="2:8" s="14" customFormat="1" x14ac:dyDescent="0.25">
      <c r="B16" s="296" t="s">
        <v>10</v>
      </c>
      <c r="C16" s="296"/>
      <c r="D16" s="50" t="s">
        <v>39</v>
      </c>
      <c r="E16" s="56">
        <v>1722.5999999999997</v>
      </c>
      <c r="F16" s="179">
        <v>297</v>
      </c>
      <c r="G16" s="179">
        <v>15</v>
      </c>
      <c r="H16" s="179">
        <v>9</v>
      </c>
    </row>
    <row r="17" spans="2:9" x14ac:dyDescent="0.25">
      <c r="B17" s="296" t="s">
        <v>11</v>
      </c>
      <c r="C17" s="296"/>
      <c r="D17" s="50" t="s">
        <v>40</v>
      </c>
      <c r="E17" s="56">
        <v>4052.3999999999996</v>
      </c>
      <c r="F17" s="179">
        <v>601</v>
      </c>
      <c r="G17" s="179">
        <v>269</v>
      </c>
      <c r="H17" s="179">
        <v>249</v>
      </c>
      <c r="I17" s="14"/>
    </row>
    <row r="18" spans="2:9" x14ac:dyDescent="0.25">
      <c r="B18" s="299" t="s">
        <v>12</v>
      </c>
      <c r="C18" s="299"/>
      <c r="D18" s="50" t="s">
        <v>41</v>
      </c>
      <c r="E18" s="56">
        <v>888.9</v>
      </c>
      <c r="F18" s="179">
        <v>176</v>
      </c>
      <c r="G18" s="179">
        <v>1</v>
      </c>
      <c r="H18" s="179">
        <v>5</v>
      </c>
      <c r="I18" s="14"/>
    </row>
    <row r="19" spans="2:9" x14ac:dyDescent="0.25">
      <c r="B19" s="296" t="s">
        <v>13</v>
      </c>
      <c r="C19" s="296"/>
      <c r="D19" s="50" t="s">
        <v>42</v>
      </c>
      <c r="E19" s="56">
        <v>8.3000000000000007</v>
      </c>
      <c r="F19" s="179">
        <v>1</v>
      </c>
      <c r="G19" s="179">
        <v>0</v>
      </c>
      <c r="H19" s="179">
        <v>0</v>
      </c>
      <c r="I19" s="14"/>
    </row>
    <row r="20" spans="2:9" x14ac:dyDescent="0.25">
      <c r="B20" s="299" t="s">
        <v>14</v>
      </c>
      <c r="C20" s="299"/>
      <c r="D20" s="50" t="s">
        <v>43</v>
      </c>
      <c r="E20" s="56">
        <v>188.00000000000003</v>
      </c>
      <c r="F20" s="179">
        <v>45</v>
      </c>
      <c r="G20" s="179">
        <v>7</v>
      </c>
      <c r="H20" s="179">
        <v>4</v>
      </c>
      <c r="I20" s="14"/>
    </row>
    <row r="21" spans="2:9" x14ac:dyDescent="0.25">
      <c r="B21" s="296" t="s">
        <v>15</v>
      </c>
      <c r="C21" s="296"/>
      <c r="D21" s="50" t="s">
        <v>44</v>
      </c>
      <c r="E21" s="56">
        <v>10.5</v>
      </c>
      <c r="F21" s="179">
        <v>1</v>
      </c>
      <c r="G21" s="179">
        <v>0</v>
      </c>
      <c r="H21" s="179">
        <v>0</v>
      </c>
      <c r="I21" s="14"/>
    </row>
    <row r="22" spans="2:9" x14ac:dyDescent="0.25">
      <c r="B22" s="290" t="s">
        <v>16</v>
      </c>
      <c r="C22" s="290"/>
      <c r="D22" s="177" t="s">
        <v>45</v>
      </c>
      <c r="E22" s="178">
        <v>57420.700000000004</v>
      </c>
      <c r="F22" s="180">
        <v>2864</v>
      </c>
      <c r="G22" s="180">
        <v>3016</v>
      </c>
      <c r="H22" s="180">
        <v>2721</v>
      </c>
      <c r="I22" s="14"/>
    </row>
    <row r="23" spans="2:9" ht="15.75" customHeight="1" x14ac:dyDescent="0.25">
      <c r="B23" s="51" t="s">
        <v>161</v>
      </c>
      <c r="C23" s="130" t="s">
        <v>162</v>
      </c>
      <c r="D23" s="50" t="s">
        <v>46</v>
      </c>
      <c r="E23" s="56">
        <v>86.8</v>
      </c>
      <c r="F23" s="179">
        <v>7</v>
      </c>
      <c r="G23" s="179">
        <v>14</v>
      </c>
      <c r="H23" s="179">
        <v>8</v>
      </c>
      <c r="I23" s="14"/>
    </row>
    <row r="24" spans="2:9" x14ac:dyDescent="0.25">
      <c r="B24" s="289" t="s">
        <v>17</v>
      </c>
      <c r="C24" s="290"/>
      <c r="D24" s="177" t="s">
        <v>47</v>
      </c>
      <c r="E24" s="178">
        <v>61631.500000000007</v>
      </c>
      <c r="F24" s="180">
        <v>3187</v>
      </c>
      <c r="G24" s="180">
        <v>2387</v>
      </c>
      <c r="H24" s="180">
        <v>1763</v>
      </c>
      <c r="I24" s="14"/>
    </row>
    <row r="25" spans="2:9" x14ac:dyDescent="0.25">
      <c r="B25" s="294" t="s">
        <v>18</v>
      </c>
      <c r="C25" s="295"/>
      <c r="D25" s="50" t="s">
        <v>48</v>
      </c>
      <c r="E25" s="56">
        <v>575560.6</v>
      </c>
      <c r="F25" s="179">
        <v>78799</v>
      </c>
      <c r="G25" s="179">
        <v>56958</v>
      </c>
      <c r="H25" s="179">
        <v>41020</v>
      </c>
      <c r="I25" s="14"/>
    </row>
    <row r="26" spans="2:9" x14ac:dyDescent="0.25">
      <c r="B26" s="302" t="s">
        <v>19</v>
      </c>
      <c r="C26" s="303"/>
      <c r="D26" s="50" t="s">
        <v>49</v>
      </c>
      <c r="E26" s="56">
        <v>46280</v>
      </c>
      <c r="F26" s="179"/>
      <c r="G26" s="179"/>
      <c r="H26" s="179"/>
      <c r="I26" s="14"/>
    </row>
    <row r="27" spans="2:9" x14ac:dyDescent="0.25">
      <c r="B27" s="301" t="s">
        <v>20</v>
      </c>
      <c r="C27" s="296"/>
      <c r="D27" s="50">
        <v>24</v>
      </c>
      <c r="E27" s="56">
        <v>2195</v>
      </c>
      <c r="F27" s="179"/>
      <c r="G27" s="179"/>
      <c r="H27" s="179"/>
      <c r="I27" s="14"/>
    </row>
    <row r="28" spans="2:9" x14ac:dyDescent="0.25">
      <c r="E28" s="181"/>
      <c r="F28" s="181"/>
      <c r="G28" s="181"/>
      <c r="H28" s="181"/>
    </row>
    <row r="29" spans="2:9" x14ac:dyDescent="0.25">
      <c r="B29" s="174" t="s">
        <v>210</v>
      </c>
      <c r="C29" s="175"/>
      <c r="D29" s="176"/>
      <c r="E29" s="173">
        <f>SUM(E5:E8,E22,E24)</f>
        <v>278247.90000000002</v>
      </c>
      <c r="F29" s="123">
        <f t="shared" ref="F29:H29" si="0">SUM(F5:F8,F22,F24)</f>
        <v>36658</v>
      </c>
      <c r="G29" s="123">
        <f t="shared" si="0"/>
        <v>26927</v>
      </c>
      <c r="H29" s="123">
        <f t="shared" si="0"/>
        <v>20007</v>
      </c>
    </row>
    <row r="30" spans="2:9" x14ac:dyDescent="0.25">
      <c r="E30" s="182">
        <f>SUM(E29*1000)</f>
        <v>278247900</v>
      </c>
    </row>
    <row r="32" spans="2:9" x14ac:dyDescent="0.25">
      <c r="E32" s="122">
        <v>13907.5273654221</v>
      </c>
    </row>
    <row r="33" spans="5:8" s="14" customFormat="1" x14ac:dyDescent="0.25">
      <c r="E33" s="122">
        <v>13907.527365422104</v>
      </c>
    </row>
    <row r="34" spans="5:8" s="14" customFormat="1" x14ac:dyDescent="0.25">
      <c r="F34" s="183"/>
      <c r="G34" s="183"/>
      <c r="H34" s="183"/>
    </row>
    <row r="35" spans="5:8" s="14" customFormat="1" x14ac:dyDescent="0.25">
      <c r="E35" s="183"/>
      <c r="F35" s="183"/>
      <c r="G35" s="183"/>
      <c r="H35" s="183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tabColor rgb="FF0000FF"/>
  </sheetPr>
  <dimension ref="A1:AF78"/>
  <sheetViews>
    <sheetView zoomScale="90" zoomScaleNormal="90" workbookViewId="0">
      <selection activeCell="B1" sqref="B1"/>
    </sheetView>
  </sheetViews>
  <sheetFormatPr defaultRowHeight="15" x14ac:dyDescent="0.25"/>
  <cols>
    <col min="1" max="1" width="4.28515625" style="63" customWidth="1"/>
    <col min="2" max="2" width="6.7109375" style="63" customWidth="1"/>
    <col min="3" max="3" width="12.28515625" style="63" customWidth="1"/>
    <col min="4" max="4" width="10.5703125" style="63" customWidth="1"/>
    <col min="5" max="5" width="11.5703125" style="63" customWidth="1"/>
    <col min="6" max="6" width="12" style="63" customWidth="1"/>
    <col min="7" max="7" width="11.5703125" style="63" customWidth="1"/>
    <col min="8" max="8" width="12.28515625" style="63" customWidth="1"/>
    <col min="9" max="9" width="4.5703125" style="49" customWidth="1"/>
    <col min="10" max="10" width="6.7109375" style="63" customWidth="1"/>
    <col min="11" max="11" width="10.5703125" style="63" customWidth="1"/>
    <col min="12" max="13" width="9.140625" style="63"/>
    <col min="14" max="14" width="10.5703125" style="63" bestFit="1" customWidth="1"/>
    <col min="15" max="16" width="9.140625" style="63"/>
    <col min="17" max="17" width="2.85546875" style="63" customWidth="1"/>
    <col min="18" max="18" width="7" style="63" customWidth="1"/>
    <col min="19" max="20" width="8.42578125" style="63" customWidth="1"/>
    <col min="21" max="21" width="9.140625" style="63" customWidth="1"/>
    <col min="22" max="22" width="10.7109375" style="63" customWidth="1"/>
    <col min="23" max="23" width="9" style="63" customWidth="1"/>
    <col min="24" max="24" width="8" style="63" customWidth="1"/>
    <col min="25" max="25" width="2.7109375" style="63" customWidth="1"/>
    <col min="26" max="26" width="3.140625" style="49" customWidth="1"/>
    <col min="27" max="27" width="13.7109375" style="63" customWidth="1"/>
    <col min="28" max="28" width="13.28515625" style="63" customWidth="1"/>
    <col min="29" max="30" width="9.42578125" style="63" bestFit="1" customWidth="1"/>
    <col min="31" max="31" width="9.140625" style="63"/>
    <col min="32" max="32" width="9.7109375" style="63" bestFit="1" customWidth="1"/>
    <col min="33" max="16384" width="9.140625" style="63"/>
  </cols>
  <sheetData>
    <row r="1" spans="1:29" x14ac:dyDescent="0.25">
      <c r="B1" s="62" t="s">
        <v>84</v>
      </c>
      <c r="J1" s="62" t="s">
        <v>85</v>
      </c>
      <c r="R1" s="62" t="s">
        <v>86</v>
      </c>
    </row>
    <row r="2" spans="1:29" x14ac:dyDescent="0.25">
      <c r="B2" s="57">
        <v>2018</v>
      </c>
      <c r="C2" s="57" t="s">
        <v>174</v>
      </c>
      <c r="D2" s="57" t="s">
        <v>173</v>
      </c>
      <c r="E2" s="57" t="s">
        <v>176</v>
      </c>
      <c r="F2" s="57" t="s">
        <v>177</v>
      </c>
      <c r="G2" s="57" t="s">
        <v>179</v>
      </c>
      <c r="H2" s="57" t="s">
        <v>178</v>
      </c>
      <c r="J2" s="59">
        <v>2018</v>
      </c>
      <c r="K2" s="57" t="s">
        <v>174</v>
      </c>
      <c r="L2" s="57" t="s">
        <v>173</v>
      </c>
      <c r="M2" s="57" t="s">
        <v>176</v>
      </c>
      <c r="N2" s="57" t="s">
        <v>177</v>
      </c>
      <c r="O2" s="57" t="s">
        <v>179</v>
      </c>
      <c r="P2" s="57" t="s">
        <v>178</v>
      </c>
      <c r="R2" s="57">
        <v>2018</v>
      </c>
      <c r="S2" s="57" t="s">
        <v>174</v>
      </c>
      <c r="T2" s="57" t="s">
        <v>173</v>
      </c>
      <c r="U2" s="57" t="s">
        <v>176</v>
      </c>
      <c r="V2" s="57" t="s">
        <v>177</v>
      </c>
      <c r="W2" s="57" t="s">
        <v>179</v>
      </c>
      <c r="X2" s="57" t="s">
        <v>178</v>
      </c>
    </row>
    <row r="3" spans="1:29" x14ac:dyDescent="0.25">
      <c r="A3" s="63">
        <v>1</v>
      </c>
      <c r="B3" s="64">
        <v>1801</v>
      </c>
      <c r="C3" s="64">
        <f>SUM('1801'!F3)</f>
        <v>201</v>
      </c>
      <c r="D3" s="64">
        <f>SUM('1801'!F4)</f>
        <v>9</v>
      </c>
      <c r="E3" s="64">
        <f>SUM('1801'!F5)</f>
        <v>149</v>
      </c>
      <c r="F3" s="64">
        <f>SUM('1801'!F6)</f>
        <v>10</v>
      </c>
      <c r="G3" s="64">
        <f>SUM('1801'!F20)</f>
        <v>20</v>
      </c>
      <c r="H3" s="64">
        <f>SUM('1801'!F22)</f>
        <v>12</v>
      </c>
      <c r="J3" s="64">
        <v>1801</v>
      </c>
      <c r="K3" s="64">
        <f>SUM('1801'!G3)</f>
        <v>146</v>
      </c>
      <c r="L3" s="64">
        <f>SUM('1801'!G4)</f>
        <v>9</v>
      </c>
      <c r="M3" s="64">
        <f>SUM('1801'!G5)</f>
        <v>112</v>
      </c>
      <c r="N3" s="64">
        <f>SUM('1801'!G6)</f>
        <v>7</v>
      </c>
      <c r="O3" s="64">
        <f>SUM('1801'!G20)</f>
        <v>34</v>
      </c>
      <c r="P3" s="64">
        <f>SUM('1801'!G22)</f>
        <v>18</v>
      </c>
      <c r="R3" s="64">
        <v>1801</v>
      </c>
      <c r="S3" s="64">
        <f>SUM('1801'!H3)</f>
        <v>129</v>
      </c>
      <c r="T3" s="64">
        <f>SUM('1801'!H4)</f>
        <v>8</v>
      </c>
      <c r="U3" s="64">
        <f>SUM('1801'!H5)</f>
        <v>112</v>
      </c>
      <c r="V3" s="64">
        <f>SUM('1801'!H6)</f>
        <v>7</v>
      </c>
      <c r="W3" s="64">
        <f>SUM('1801'!H20)</f>
        <v>34</v>
      </c>
      <c r="X3" s="64">
        <f>SUM('1801'!H22)</f>
        <v>18</v>
      </c>
      <c r="AA3" s="64">
        <v>1</v>
      </c>
      <c r="AB3" s="65" t="s">
        <v>1</v>
      </c>
    </row>
    <row r="4" spans="1:29" x14ac:dyDescent="0.25">
      <c r="A4" s="63">
        <v>2</v>
      </c>
      <c r="B4" s="64">
        <v>1802</v>
      </c>
      <c r="C4" s="64">
        <f>SUM('1802'!F3)</f>
        <v>519</v>
      </c>
      <c r="D4" s="64">
        <f>SUM('1802'!F4)</f>
        <v>185</v>
      </c>
      <c r="E4" s="64">
        <f>SUM('1802'!F5)</f>
        <v>301</v>
      </c>
      <c r="F4" s="64">
        <f>SUM('1802'!F6)</f>
        <v>120</v>
      </c>
      <c r="G4" s="64">
        <f>SUM('1802'!F20)</f>
        <v>122</v>
      </c>
      <c r="H4" s="64">
        <f>SUM('1802'!F22)</f>
        <v>74</v>
      </c>
      <c r="J4" s="64">
        <v>1802</v>
      </c>
      <c r="K4" s="64">
        <f>SUM('1802'!G3)</f>
        <v>364</v>
      </c>
      <c r="L4" s="64">
        <f>SUM('1802'!G4)</f>
        <v>182</v>
      </c>
      <c r="M4" s="64">
        <f>SUM('1802'!G5)</f>
        <v>187</v>
      </c>
      <c r="N4" s="64">
        <f>SUM('1802'!G6)</f>
        <v>119</v>
      </c>
      <c r="O4" s="64">
        <f>SUM('1802'!G20)</f>
        <v>126</v>
      </c>
      <c r="P4" s="64">
        <f>SUM('1802'!G22)</f>
        <v>128</v>
      </c>
      <c r="R4" s="64">
        <v>1802</v>
      </c>
      <c r="S4" s="64">
        <f>SUM('1802'!H3)</f>
        <v>335</v>
      </c>
      <c r="T4" s="64">
        <f>SUM('1802'!H4)</f>
        <v>177</v>
      </c>
      <c r="U4" s="64">
        <f>SUM('1802'!H5)</f>
        <v>185</v>
      </c>
      <c r="V4" s="64">
        <f>SUM('1802'!H6)</f>
        <v>119</v>
      </c>
      <c r="W4" s="64">
        <f>SUM('1802'!H20)</f>
        <v>124</v>
      </c>
      <c r="X4" s="64">
        <f>SUM('1802'!H22)</f>
        <v>125</v>
      </c>
      <c r="AA4" s="64">
        <v>2</v>
      </c>
      <c r="AB4" s="65" t="s">
        <v>2</v>
      </c>
    </row>
    <row r="5" spans="1:29" x14ac:dyDescent="0.25">
      <c r="A5" s="63">
        <v>3</v>
      </c>
      <c r="B5" s="64">
        <v>1803</v>
      </c>
      <c r="C5" s="64">
        <f>SUM('1803'!F3)</f>
        <v>538</v>
      </c>
      <c r="D5" s="64">
        <f>SUM('1803'!F4)</f>
        <v>53</v>
      </c>
      <c r="E5" s="64">
        <f>SUM('1803'!F5)</f>
        <v>383</v>
      </c>
      <c r="F5" s="64">
        <f>SUM('1803'!F6)</f>
        <v>54</v>
      </c>
      <c r="G5" s="64">
        <f>SUM('1803'!F20)</f>
        <v>115</v>
      </c>
      <c r="H5" s="64">
        <f>SUM('1803'!F22)</f>
        <v>82</v>
      </c>
      <c r="J5" s="64">
        <v>1803</v>
      </c>
      <c r="K5" s="64">
        <f>SUM('1803'!G3)</f>
        <v>415</v>
      </c>
      <c r="L5" s="64">
        <f>SUM('1803'!G4)</f>
        <v>41</v>
      </c>
      <c r="M5" s="64">
        <f>SUM('1803'!G5)</f>
        <v>251</v>
      </c>
      <c r="N5" s="64">
        <f>SUM('1803'!G6)</f>
        <v>43</v>
      </c>
      <c r="O5" s="64">
        <f>SUM('1803'!G20)</f>
        <v>128</v>
      </c>
      <c r="P5" s="64">
        <f>SUM('1803'!G22)</f>
        <v>127</v>
      </c>
      <c r="R5" s="64">
        <v>1803</v>
      </c>
      <c r="S5" s="64">
        <f>SUM('1803'!H3)</f>
        <v>326</v>
      </c>
      <c r="T5" s="64">
        <f>SUM('1803'!H4)</f>
        <v>19</v>
      </c>
      <c r="U5" s="64">
        <f>SUM('1803'!H5)</f>
        <v>248</v>
      </c>
      <c r="V5" s="64">
        <f>SUM('1803'!H6)</f>
        <v>39</v>
      </c>
      <c r="W5" s="64">
        <f>SUM('1803'!H20)</f>
        <v>128</v>
      </c>
      <c r="X5" s="64">
        <f>SUM('1803'!H22)</f>
        <v>123</v>
      </c>
      <c r="AA5" s="64">
        <v>3</v>
      </c>
      <c r="AB5" s="65" t="s">
        <v>3</v>
      </c>
    </row>
    <row r="6" spans="1:29" x14ac:dyDescent="0.25">
      <c r="A6" s="63">
        <v>4</v>
      </c>
      <c r="B6" s="64">
        <v>1804</v>
      </c>
      <c r="C6" s="64">
        <f>SUM('1804'!F3)</f>
        <v>708</v>
      </c>
      <c r="D6" s="64">
        <f>SUM('1804'!F4)</f>
        <v>107</v>
      </c>
      <c r="E6" s="64">
        <f>SUM('1804'!F5)</f>
        <v>327</v>
      </c>
      <c r="F6" s="64">
        <f>SUM('1804'!F6)</f>
        <v>313</v>
      </c>
      <c r="G6" s="64">
        <f>SUM('1804'!F20)</f>
        <v>116</v>
      </c>
      <c r="H6" s="64">
        <f>SUM('1804'!F22)</f>
        <v>98</v>
      </c>
      <c r="J6" s="64">
        <v>1804</v>
      </c>
      <c r="K6" s="64">
        <f>SUM('1804'!G3)</f>
        <v>651</v>
      </c>
      <c r="L6" s="64">
        <f>SUM('1804'!G4)</f>
        <v>102</v>
      </c>
      <c r="M6" s="64">
        <f>SUM('1804'!G5)</f>
        <v>165</v>
      </c>
      <c r="N6" s="64">
        <f>SUM('1804'!G6)</f>
        <v>301</v>
      </c>
      <c r="O6" s="64">
        <f>SUM('1804'!G20)</f>
        <v>206</v>
      </c>
      <c r="P6" s="64">
        <f>SUM('1804'!G22)</f>
        <v>190</v>
      </c>
      <c r="R6" s="64">
        <v>1804</v>
      </c>
      <c r="S6" s="64">
        <f>SUM('1804'!H3)</f>
        <v>573</v>
      </c>
      <c r="T6" s="64">
        <f>SUM('1804'!H4)</f>
        <v>95</v>
      </c>
      <c r="U6" s="64">
        <f>SUM('1804'!H5)</f>
        <v>165</v>
      </c>
      <c r="V6" s="64">
        <f>SUM('1804'!H6)</f>
        <v>299</v>
      </c>
      <c r="W6" s="64">
        <f>SUM('1804'!H20)</f>
        <v>204</v>
      </c>
      <c r="X6" s="64">
        <f>SUM('1804'!H22)</f>
        <v>188</v>
      </c>
      <c r="AA6" s="64">
        <v>4</v>
      </c>
      <c r="AB6" s="65" t="s">
        <v>4</v>
      </c>
    </row>
    <row r="7" spans="1:29" x14ac:dyDescent="0.25">
      <c r="A7" s="63">
        <v>5</v>
      </c>
      <c r="B7" s="64">
        <v>1805</v>
      </c>
      <c r="C7" s="64">
        <f>SUM('1805'!F3)</f>
        <v>651</v>
      </c>
      <c r="D7" s="64">
        <f>SUM('1805'!F4)</f>
        <v>85</v>
      </c>
      <c r="E7" s="64">
        <f>SUM('1805'!F5)</f>
        <v>274</v>
      </c>
      <c r="F7" s="8">
        <f>SUM('1805'!F6)</f>
        <v>0</v>
      </c>
      <c r="G7" s="64">
        <f>SUM('1805'!F20)</f>
        <v>225</v>
      </c>
      <c r="H7" s="64">
        <f>SUM('1805'!F22)</f>
        <v>236</v>
      </c>
      <c r="J7" s="64">
        <v>1805</v>
      </c>
      <c r="K7" s="64">
        <f>SUM('1805'!G3)</f>
        <v>419</v>
      </c>
      <c r="L7" s="64">
        <f>SUM('1805'!G4)</f>
        <v>79</v>
      </c>
      <c r="M7" s="64">
        <f>SUM('1805'!G5)</f>
        <v>226</v>
      </c>
      <c r="N7" s="8">
        <f>SUM('1805'!G6)</f>
        <v>0</v>
      </c>
      <c r="O7" s="64">
        <f>SUM('1805'!G20)</f>
        <v>207</v>
      </c>
      <c r="P7" s="64">
        <f>SUM('1805'!G22)</f>
        <v>297</v>
      </c>
      <c r="R7" s="64">
        <v>1805</v>
      </c>
      <c r="S7" s="64">
        <f>SUM('1805'!H3)</f>
        <v>340</v>
      </c>
      <c r="T7" s="64">
        <f>SUM('1805'!H4)</f>
        <v>15</v>
      </c>
      <c r="U7" s="64">
        <f>SUM('1805'!H5)</f>
        <v>203</v>
      </c>
      <c r="V7" s="8">
        <f>SUM('1805'!H6)</f>
        <v>0</v>
      </c>
      <c r="W7" s="64">
        <f>SUM('1805'!H20)</f>
        <v>204</v>
      </c>
      <c r="X7" s="64">
        <f>SUM('1805'!H22)</f>
        <v>251</v>
      </c>
      <c r="AA7" s="64">
        <v>5</v>
      </c>
      <c r="AB7" s="65" t="s">
        <v>16</v>
      </c>
    </row>
    <row r="8" spans="1:29" x14ac:dyDescent="0.25">
      <c r="A8" s="63">
        <v>6</v>
      </c>
      <c r="B8" s="64">
        <v>1806</v>
      </c>
      <c r="C8" s="64">
        <f>SUM('1806'!F3)</f>
        <v>444</v>
      </c>
      <c r="D8" s="64">
        <f>SUM('1806'!F4)</f>
        <v>72</v>
      </c>
      <c r="E8" s="64">
        <f>SUM('1806'!F5)</f>
        <v>240</v>
      </c>
      <c r="F8" s="64">
        <f>SUM('1806'!F6)</f>
        <v>14</v>
      </c>
      <c r="G8" s="64">
        <f>SUM('1806'!F20)</f>
        <v>57</v>
      </c>
      <c r="H8" s="64">
        <f>SUM('1806'!F22)</f>
        <v>30</v>
      </c>
      <c r="J8" s="64">
        <v>1806</v>
      </c>
      <c r="K8" s="64">
        <f>SUM('1806'!G3)</f>
        <v>392</v>
      </c>
      <c r="L8" s="64">
        <f>SUM('1806'!G4)</f>
        <v>71</v>
      </c>
      <c r="M8" s="64">
        <f>SUM('1806'!G5)</f>
        <v>152</v>
      </c>
      <c r="N8" s="64">
        <f>SUM('1806'!G6)</f>
        <v>15</v>
      </c>
      <c r="O8" s="64">
        <f>SUM('1806'!G20)</f>
        <v>63</v>
      </c>
      <c r="P8" s="64">
        <f>SUM('1806'!G22)</f>
        <v>58</v>
      </c>
      <c r="R8" s="64">
        <v>1806</v>
      </c>
      <c r="S8" s="64">
        <f>SUM('1806'!H3)</f>
        <v>371</v>
      </c>
      <c r="T8" s="64">
        <f>SUM('1806'!H4)</f>
        <v>52</v>
      </c>
      <c r="U8" s="64">
        <f>SUM('1806'!H5)</f>
        <v>148</v>
      </c>
      <c r="V8" s="64">
        <f>SUM('1806'!H6)</f>
        <v>15</v>
      </c>
      <c r="W8" s="64">
        <f>SUM('1806'!H20)</f>
        <v>62</v>
      </c>
      <c r="X8" s="64">
        <f>SUM('1806'!H22)</f>
        <v>57</v>
      </c>
      <c r="AA8" s="64">
        <v>6</v>
      </c>
      <c r="AB8" s="65" t="s">
        <v>17</v>
      </c>
    </row>
    <row r="9" spans="1:29" x14ac:dyDescent="0.25">
      <c r="A9" s="63">
        <v>7</v>
      </c>
      <c r="B9" s="64">
        <v>1807</v>
      </c>
      <c r="C9" s="64">
        <f>SUM('1807'!F3)</f>
        <v>412</v>
      </c>
      <c r="D9" s="64">
        <f>SUM('1807'!F4)</f>
        <v>135</v>
      </c>
      <c r="E9" s="64">
        <f>SUM('1807'!F5)</f>
        <v>60</v>
      </c>
      <c r="F9" s="64">
        <f>SUM('1807'!F6)</f>
        <v>64</v>
      </c>
      <c r="G9" s="64">
        <f>SUM('1807'!F20)</f>
        <v>102</v>
      </c>
      <c r="H9" s="64">
        <f>SUM('1807'!F22)</f>
        <v>88</v>
      </c>
      <c r="J9" s="64">
        <v>1807</v>
      </c>
      <c r="K9" s="64">
        <f>SUM('1807'!G3)</f>
        <v>283</v>
      </c>
      <c r="L9" s="64">
        <f>SUM('1807'!G4)</f>
        <v>59</v>
      </c>
      <c r="M9" s="64">
        <f>SUM('1807'!G5)</f>
        <v>44</v>
      </c>
      <c r="N9" s="64">
        <f>SUM('1807'!G6)</f>
        <v>43</v>
      </c>
      <c r="O9" s="64">
        <f>SUM('1807'!G20)</f>
        <v>92</v>
      </c>
      <c r="P9" s="64">
        <f>SUM('1807'!G22)</f>
        <v>187</v>
      </c>
      <c r="R9" s="64">
        <v>1807</v>
      </c>
      <c r="S9" s="64">
        <f>SUM('1807'!H3)</f>
        <v>238</v>
      </c>
      <c r="T9" s="64">
        <f>SUM('1807'!H4)</f>
        <v>30</v>
      </c>
      <c r="U9" s="64">
        <f>SUM('1807'!H5)</f>
        <v>44</v>
      </c>
      <c r="V9" s="64">
        <f>SUM('1807'!H6)</f>
        <v>42</v>
      </c>
      <c r="W9" s="64">
        <f>SUM('1807'!H20)</f>
        <v>91</v>
      </c>
      <c r="X9" s="64">
        <f>SUM('1807'!H22)</f>
        <v>180</v>
      </c>
    </row>
    <row r="10" spans="1:29" x14ac:dyDescent="0.25">
      <c r="A10" s="63">
        <v>8</v>
      </c>
      <c r="B10" s="64">
        <v>1808</v>
      </c>
      <c r="C10" s="64">
        <f>SUM('1808'!F3)</f>
        <v>808</v>
      </c>
      <c r="D10" s="64">
        <f>SUM('1808'!F4)</f>
        <v>86</v>
      </c>
      <c r="E10" s="64">
        <f>SUM('1808'!F5)</f>
        <v>165</v>
      </c>
      <c r="F10" s="64">
        <f>SUM('1808'!F6)</f>
        <v>165</v>
      </c>
      <c r="G10" s="64">
        <f>SUM('1808'!F20)</f>
        <v>134</v>
      </c>
      <c r="H10" s="64">
        <f>SUM('1808'!F22)</f>
        <v>76</v>
      </c>
      <c r="J10" s="64">
        <v>1808</v>
      </c>
      <c r="K10" s="64">
        <f>SUM('1808'!G3)</f>
        <v>593</v>
      </c>
      <c r="L10" s="64">
        <f>SUM('1808'!G4)</f>
        <v>73</v>
      </c>
      <c r="M10" s="64">
        <f>SUM('1808'!G5)</f>
        <v>135</v>
      </c>
      <c r="N10" s="64">
        <f>SUM('1808'!G6)</f>
        <v>130</v>
      </c>
      <c r="O10" s="64">
        <f>SUM('1808'!G20)</f>
        <v>136</v>
      </c>
      <c r="P10" s="64">
        <f>SUM('1808'!G22)</f>
        <v>83</v>
      </c>
      <c r="R10" s="64">
        <v>1808</v>
      </c>
      <c r="S10" s="64">
        <f>SUM('1808'!H3)</f>
        <v>541</v>
      </c>
      <c r="T10" s="64">
        <f>SUM('1808'!H4)</f>
        <v>58</v>
      </c>
      <c r="U10" s="64">
        <f>SUM('1808'!H5)</f>
        <v>130</v>
      </c>
      <c r="V10" s="64">
        <f>SUM('1808'!H6)</f>
        <v>128</v>
      </c>
      <c r="W10" s="64">
        <f>SUM('1808'!H20)</f>
        <v>134</v>
      </c>
      <c r="X10" s="64">
        <f>SUM('1808'!H22)</f>
        <v>78</v>
      </c>
      <c r="AA10" s="13" t="s">
        <v>196</v>
      </c>
      <c r="AB10" s="73">
        <f>SUM(C24:H24)</f>
        <v>26667</v>
      </c>
    </row>
    <row r="11" spans="1:29" x14ac:dyDescent="0.25">
      <c r="A11" s="63">
        <v>9</v>
      </c>
      <c r="B11" s="64">
        <v>1809</v>
      </c>
      <c r="C11" s="64">
        <f>SUM('1809'!F3)</f>
        <v>481</v>
      </c>
      <c r="D11" s="64">
        <f>SUM('1809'!F4)</f>
        <v>7</v>
      </c>
      <c r="E11" s="64">
        <f>SUM('1809'!F5)</f>
        <v>351</v>
      </c>
      <c r="F11" s="64">
        <f>SUM('1809'!F6)</f>
        <v>5</v>
      </c>
      <c r="G11" s="64">
        <f>SUM('1809'!F20)</f>
        <v>36</v>
      </c>
      <c r="H11" s="64">
        <f>SUM('1809'!F22)</f>
        <v>6</v>
      </c>
      <c r="J11" s="64">
        <v>1809</v>
      </c>
      <c r="K11" s="64">
        <f>SUM('1809'!G3)</f>
        <v>351</v>
      </c>
      <c r="L11" s="64">
        <f>SUM('1809'!G4)</f>
        <v>6</v>
      </c>
      <c r="M11" s="64">
        <f>SUM('1809'!G5)</f>
        <v>267</v>
      </c>
      <c r="N11" s="64">
        <f>SUM('1809'!G6)</f>
        <v>5</v>
      </c>
      <c r="O11" s="64">
        <f>SUM('1809'!G20)</f>
        <v>60</v>
      </c>
      <c r="P11" s="64">
        <f>SUM('1809'!G22)</f>
        <v>22</v>
      </c>
      <c r="R11" s="64">
        <v>1809</v>
      </c>
      <c r="S11" s="64">
        <f>SUM('1809'!H3)</f>
        <v>301</v>
      </c>
      <c r="T11" s="64">
        <f>SUM('1809'!H4)</f>
        <v>6</v>
      </c>
      <c r="U11" s="64">
        <f>SUM('1809'!H5)</f>
        <v>258</v>
      </c>
      <c r="V11" s="64">
        <f>SUM('1809'!H6)</f>
        <v>5</v>
      </c>
      <c r="W11" s="64">
        <f>SUM('1809'!H20)</f>
        <v>53</v>
      </c>
      <c r="X11" s="64">
        <f>SUM('1809'!H22)</f>
        <v>21</v>
      </c>
      <c r="AA11" s="13" t="s">
        <v>197</v>
      </c>
      <c r="AB11" s="73">
        <f>SUM(K24:P24)</f>
        <v>22212</v>
      </c>
      <c r="AC11" s="92">
        <f>SUM(AB11/AB10)*100</f>
        <v>83.293958825514679</v>
      </c>
    </row>
    <row r="12" spans="1:29" x14ac:dyDescent="0.25">
      <c r="A12" s="63">
        <v>10</v>
      </c>
      <c r="B12" s="64">
        <v>1810</v>
      </c>
      <c r="C12" s="64">
        <f>SUM('1810'!F3)</f>
        <v>484</v>
      </c>
      <c r="D12" s="64">
        <f>SUM('1810'!F4)</f>
        <v>16</v>
      </c>
      <c r="E12" s="64">
        <f>SUM('1810'!F5)</f>
        <v>217</v>
      </c>
      <c r="F12" s="64">
        <f>SUM('1810'!F6)</f>
        <v>81</v>
      </c>
      <c r="G12" s="64">
        <f>SUM('1810'!F20)</f>
        <v>129</v>
      </c>
      <c r="H12" s="64">
        <f>SUM('1810'!F22)</f>
        <v>111</v>
      </c>
      <c r="J12" s="64">
        <v>1810</v>
      </c>
      <c r="K12" s="64">
        <f>SUM('1810'!G3)</f>
        <v>391</v>
      </c>
      <c r="L12" s="64">
        <f>SUM('1810'!G4)</f>
        <v>15</v>
      </c>
      <c r="M12" s="64">
        <f>SUM('1810'!G5)</f>
        <v>171</v>
      </c>
      <c r="N12" s="64">
        <f>SUM('1810'!G6)</f>
        <v>79</v>
      </c>
      <c r="O12" s="64">
        <f>SUM('1810'!G20)</f>
        <v>129</v>
      </c>
      <c r="P12" s="64">
        <f>SUM('1810'!G22)</f>
        <v>97</v>
      </c>
      <c r="R12" s="64">
        <v>1810</v>
      </c>
      <c r="S12" s="64">
        <f>SUM('1810'!H3)</f>
        <v>326</v>
      </c>
      <c r="T12" s="64">
        <f>SUM('1810'!H4)</f>
        <v>9</v>
      </c>
      <c r="U12" s="64">
        <f>SUM('1810'!H5)</f>
        <v>137</v>
      </c>
      <c r="V12" s="64">
        <f>SUM('1810'!H6)</f>
        <v>78</v>
      </c>
      <c r="W12" s="64">
        <f>SUM('1810'!H20)</f>
        <v>128</v>
      </c>
      <c r="X12" s="64">
        <f>SUM('1810'!H22)</f>
        <v>94</v>
      </c>
      <c r="AA12" s="65" t="s">
        <v>198</v>
      </c>
      <c r="AB12" s="73">
        <f>SUM(S24:X24)</f>
        <v>19586</v>
      </c>
    </row>
    <row r="13" spans="1:29" x14ac:dyDescent="0.25">
      <c r="A13" s="63">
        <v>11</v>
      </c>
      <c r="B13" s="64">
        <v>1811</v>
      </c>
      <c r="C13" s="64">
        <f>SUM('1811'!F3)</f>
        <v>653</v>
      </c>
      <c r="D13" s="64">
        <f>SUM('1811'!F4)</f>
        <v>98</v>
      </c>
      <c r="E13" s="64">
        <f>SUM('1811'!F5)</f>
        <v>252</v>
      </c>
      <c r="F13" s="64">
        <f>SUM('1811'!F6)</f>
        <v>67</v>
      </c>
      <c r="G13" s="64">
        <f>SUM('1811'!F20)</f>
        <v>186</v>
      </c>
      <c r="H13" s="64">
        <f>SUM('1811'!F22)</f>
        <v>169</v>
      </c>
      <c r="J13" s="64">
        <v>1811</v>
      </c>
      <c r="K13" s="64">
        <f>SUM('1811'!G3)</f>
        <v>440</v>
      </c>
      <c r="L13" s="64">
        <f>SUM('1811'!G4)</f>
        <v>95</v>
      </c>
      <c r="M13" s="64">
        <f>SUM('1811'!G5)</f>
        <v>245</v>
      </c>
      <c r="N13" s="64">
        <f>SUM('1811'!G6)</f>
        <v>67</v>
      </c>
      <c r="O13" s="64">
        <f>SUM('1811'!G20)</f>
        <v>148</v>
      </c>
      <c r="P13" s="64">
        <f>SUM('1811'!G22)</f>
        <v>276</v>
      </c>
      <c r="R13" s="64">
        <v>1811</v>
      </c>
      <c r="S13" s="64">
        <f>SUM('1811'!H3)</f>
        <v>379</v>
      </c>
      <c r="T13" s="64">
        <f>SUM('1811'!H4)</f>
        <v>68</v>
      </c>
      <c r="U13" s="64">
        <f>SUM('1811'!H5)</f>
        <v>215</v>
      </c>
      <c r="V13" s="64">
        <f>SUM('1811'!H6)</f>
        <v>66</v>
      </c>
      <c r="W13" s="64">
        <f>SUM('1811'!H20)</f>
        <v>144</v>
      </c>
      <c r="X13" s="64">
        <f>SUM('1811'!H22)</f>
        <v>250</v>
      </c>
      <c r="AA13" s="65" t="s">
        <v>199</v>
      </c>
      <c r="AB13" s="135">
        <f>SUM(C48:H48)</f>
        <v>207378.2</v>
      </c>
    </row>
    <row r="14" spans="1:29" x14ac:dyDescent="0.25">
      <c r="A14" s="63">
        <v>12</v>
      </c>
      <c r="B14" s="64">
        <v>1812</v>
      </c>
      <c r="C14" s="64">
        <f>SUM('1812'!F3)</f>
        <v>598</v>
      </c>
      <c r="D14" s="64">
        <f>SUM('1812'!F4)</f>
        <v>95</v>
      </c>
      <c r="E14" s="64">
        <f>SUM('1812'!F5)</f>
        <v>445</v>
      </c>
      <c r="F14" s="64">
        <f>SUM('1812'!F6)</f>
        <v>79</v>
      </c>
      <c r="G14" s="64">
        <f>SUM('1812'!F20)</f>
        <v>118</v>
      </c>
      <c r="H14" s="64">
        <f>SUM('1812'!F22)</f>
        <v>77</v>
      </c>
      <c r="J14" s="64">
        <v>1812</v>
      </c>
      <c r="K14" s="64">
        <f>SUM('1812'!G3)</f>
        <v>407</v>
      </c>
      <c r="L14" s="64">
        <f>SUM('1812'!G4)</f>
        <v>88</v>
      </c>
      <c r="M14" s="64">
        <f>SUM('1812'!G5)</f>
        <v>315</v>
      </c>
      <c r="N14" s="64">
        <f>SUM('1812'!G6)</f>
        <v>80</v>
      </c>
      <c r="O14" s="64">
        <f>SUM('1812'!G20)</f>
        <v>132</v>
      </c>
      <c r="P14" s="64">
        <f>SUM('1812'!G22)</f>
        <v>83</v>
      </c>
      <c r="R14" s="64">
        <v>1812</v>
      </c>
      <c r="S14" s="64">
        <f>SUM('1812'!H3)</f>
        <v>278</v>
      </c>
      <c r="T14" s="64">
        <f>SUM('1812'!H4)</f>
        <v>39</v>
      </c>
      <c r="U14" s="64">
        <f>SUM('1812'!H5)</f>
        <v>289</v>
      </c>
      <c r="V14" s="64">
        <f>SUM('1812'!H6)</f>
        <v>55</v>
      </c>
      <c r="W14" s="64">
        <f>SUM('1812'!H20)</f>
        <v>122</v>
      </c>
      <c r="X14" s="64">
        <f>SUM('1812'!H22)</f>
        <v>70</v>
      </c>
      <c r="AA14" s="65" t="s">
        <v>200</v>
      </c>
      <c r="AB14" s="135">
        <f>SUM(K48:P48)</f>
        <v>67170.687784474314</v>
      </c>
    </row>
    <row r="15" spans="1:29" x14ac:dyDescent="0.25">
      <c r="A15" s="63">
        <v>13</v>
      </c>
      <c r="B15" s="64">
        <v>1814</v>
      </c>
      <c r="C15" s="64">
        <f>SUM('1814'!F3)</f>
        <v>701</v>
      </c>
      <c r="D15" s="64">
        <f>SUM('1814'!F4)</f>
        <v>72</v>
      </c>
      <c r="E15" s="64">
        <f>SUM('1814'!F5)</f>
        <v>405</v>
      </c>
      <c r="F15" s="64">
        <f>SUM('1814'!F6)</f>
        <v>128</v>
      </c>
      <c r="G15" s="64">
        <f>SUM('1814'!F20)</f>
        <v>92</v>
      </c>
      <c r="H15" s="64">
        <f>SUM('1814'!F22)</f>
        <v>52</v>
      </c>
      <c r="J15" s="64">
        <v>1814</v>
      </c>
      <c r="K15" s="64">
        <f>SUM('1814'!G3)</f>
        <v>485</v>
      </c>
      <c r="L15" s="64">
        <f>SUM('1814'!G4)</f>
        <v>71</v>
      </c>
      <c r="M15" s="64">
        <f>SUM('1814'!G5)</f>
        <v>230</v>
      </c>
      <c r="N15" s="64">
        <f>SUM('1814'!G6)</f>
        <v>127</v>
      </c>
      <c r="O15" s="64">
        <f>SUM('1814'!G20)</f>
        <v>87</v>
      </c>
      <c r="P15" s="64">
        <f>SUM('1814'!G22)</f>
        <v>60</v>
      </c>
      <c r="R15" s="64">
        <v>1814</v>
      </c>
      <c r="S15" s="64">
        <f>SUM('1814'!H3)</f>
        <v>420</v>
      </c>
      <c r="T15" s="64">
        <f>SUM('1814'!H4)</f>
        <v>64</v>
      </c>
      <c r="U15" s="64">
        <f>SUM('1814'!H5)</f>
        <v>203</v>
      </c>
      <c r="V15" s="64">
        <f>SUM('1814'!H6)</f>
        <v>112</v>
      </c>
      <c r="W15" s="64">
        <f>SUM('1814'!H20)</f>
        <v>83</v>
      </c>
      <c r="X15" s="64">
        <f>SUM('1814'!H22)</f>
        <v>39</v>
      </c>
      <c r="AA15" s="65" t="s">
        <v>201</v>
      </c>
      <c r="AB15" s="135">
        <f>SUM(C73:H73)</f>
        <v>207378200</v>
      </c>
    </row>
    <row r="16" spans="1:29" x14ac:dyDescent="0.25">
      <c r="A16" s="63">
        <v>14</v>
      </c>
      <c r="B16" s="64">
        <v>1815</v>
      </c>
      <c r="C16" s="64">
        <f>SUM('1815'!F3)</f>
        <v>626</v>
      </c>
      <c r="D16" s="64">
        <f>SUM('1815'!F4)</f>
        <v>44</v>
      </c>
      <c r="E16" s="64">
        <f>SUM('1815'!F5)</f>
        <v>183</v>
      </c>
      <c r="F16" s="64">
        <f>SUM('1815'!F6)</f>
        <v>97</v>
      </c>
      <c r="G16" s="64">
        <f>SUM('1815'!F20)</f>
        <v>161</v>
      </c>
      <c r="H16" s="64">
        <f>SUM('1815'!F22)</f>
        <v>118</v>
      </c>
      <c r="J16" s="64">
        <v>1815</v>
      </c>
      <c r="K16" s="64">
        <f>SUM('1815'!G3)</f>
        <v>434</v>
      </c>
      <c r="L16" s="64">
        <f>SUM('1815'!G4)</f>
        <v>48</v>
      </c>
      <c r="M16" s="64">
        <f>SUM('1815'!G5)</f>
        <v>120</v>
      </c>
      <c r="N16" s="64">
        <f>SUM('1815'!G6)</f>
        <v>94</v>
      </c>
      <c r="O16" s="64">
        <f>SUM('1815'!G20)</f>
        <v>170</v>
      </c>
      <c r="P16" s="64">
        <f>SUM('1815'!G22)</f>
        <v>127</v>
      </c>
      <c r="R16" s="64">
        <v>1815</v>
      </c>
      <c r="S16" s="64">
        <f>SUM('1815'!H3)</f>
        <v>356</v>
      </c>
      <c r="T16" s="64">
        <f>SUM('1815'!H4)</f>
        <v>27</v>
      </c>
      <c r="U16" s="64">
        <f>SUM('1815'!H5)</f>
        <v>93</v>
      </c>
      <c r="V16" s="64">
        <f>SUM('1815'!H6)</f>
        <v>88</v>
      </c>
      <c r="W16" s="64">
        <f>SUM('1815'!H20)</f>
        <v>155</v>
      </c>
      <c r="X16" s="64">
        <f>SUM('1815'!H22)</f>
        <v>107</v>
      </c>
      <c r="AA16" s="65"/>
      <c r="AB16" s="136"/>
    </row>
    <row r="17" spans="1:32" x14ac:dyDescent="0.25">
      <c r="A17" s="63">
        <v>15</v>
      </c>
      <c r="B17" s="64">
        <v>1816</v>
      </c>
      <c r="C17" s="64">
        <f>SUM('1816'!F3)</f>
        <v>1690</v>
      </c>
      <c r="D17" s="64">
        <f>SUM('1816'!F4)</f>
        <v>164</v>
      </c>
      <c r="E17" s="64">
        <f>SUM('1816'!F5)</f>
        <v>417</v>
      </c>
      <c r="F17" s="64">
        <f>SUM('1816'!F6)</f>
        <v>115</v>
      </c>
      <c r="G17" s="64">
        <f>SUM('1816'!F20)</f>
        <v>257</v>
      </c>
      <c r="H17" s="64">
        <f>SUM('1816'!F22)</f>
        <v>212</v>
      </c>
      <c r="J17" s="64">
        <v>1816</v>
      </c>
      <c r="K17" s="64">
        <f>SUM('1816'!G3)</f>
        <v>1323</v>
      </c>
      <c r="L17" s="64">
        <f>SUM('1816'!G4)</f>
        <v>162</v>
      </c>
      <c r="M17" s="64">
        <f>SUM('1816'!G5)</f>
        <v>297</v>
      </c>
      <c r="N17" s="64">
        <f>SUM('1816'!G6)</f>
        <v>98</v>
      </c>
      <c r="O17" s="64">
        <f>SUM('1816'!G20)</f>
        <v>277</v>
      </c>
      <c r="P17" s="64">
        <f>SUM('1816'!G22)</f>
        <v>245</v>
      </c>
      <c r="R17" s="64">
        <v>1816</v>
      </c>
      <c r="S17" s="64">
        <f>SUM('1816'!H3)</f>
        <v>1068</v>
      </c>
      <c r="T17" s="64">
        <f>SUM('1816'!H4)</f>
        <v>135</v>
      </c>
      <c r="U17" s="64">
        <f>SUM('1816'!H5)</f>
        <v>276</v>
      </c>
      <c r="V17" s="64">
        <f>SUM('1816'!H6)</f>
        <v>89</v>
      </c>
      <c r="W17" s="64">
        <f>SUM('1816'!H20)</f>
        <v>272</v>
      </c>
      <c r="X17" s="64">
        <f>SUM('1816'!H22)</f>
        <v>214</v>
      </c>
    </row>
    <row r="18" spans="1:32" x14ac:dyDescent="0.25">
      <c r="A18" s="63">
        <v>16</v>
      </c>
      <c r="B18" s="64">
        <v>1817</v>
      </c>
      <c r="C18" s="64">
        <f>SUM('1817'!F3)</f>
        <v>362</v>
      </c>
      <c r="D18" s="64">
        <f>SUM('1817'!F4)</f>
        <v>134</v>
      </c>
      <c r="E18" s="64">
        <f>SUM('1817'!F5)</f>
        <v>298</v>
      </c>
      <c r="F18" s="64">
        <f>SUM('1817'!F6)</f>
        <v>47</v>
      </c>
      <c r="G18" s="64">
        <f>SUM('1817'!F20)</f>
        <v>126</v>
      </c>
      <c r="H18" s="64">
        <f>SUM('1817'!F22)</f>
        <v>102</v>
      </c>
      <c r="J18" s="64">
        <v>1817</v>
      </c>
      <c r="K18" s="64">
        <f>SUM('1817'!G3)</f>
        <v>264</v>
      </c>
      <c r="L18" s="64">
        <f>SUM('1817'!G4)</f>
        <v>124</v>
      </c>
      <c r="M18" s="64">
        <f>SUM('1817'!G5)</f>
        <v>193</v>
      </c>
      <c r="N18" s="64">
        <f>SUM('1817'!G6)</f>
        <v>45</v>
      </c>
      <c r="O18" s="64">
        <f>SUM('1817'!G20)</f>
        <v>128</v>
      </c>
      <c r="P18" s="64">
        <f>SUM('1817'!G22)</f>
        <v>134</v>
      </c>
      <c r="R18" s="64">
        <v>1817</v>
      </c>
      <c r="S18" s="64">
        <f>SUM('1817'!H3)</f>
        <v>219</v>
      </c>
      <c r="T18" s="64">
        <f>SUM('1817'!H4)</f>
        <v>48</v>
      </c>
      <c r="U18" s="64">
        <f>SUM('1817'!H5)</f>
        <v>159</v>
      </c>
      <c r="V18" s="64">
        <f>SUM('1817'!H6)</f>
        <v>33</v>
      </c>
      <c r="W18" s="64">
        <f>SUM('1817'!H20)</f>
        <v>125</v>
      </c>
      <c r="X18" s="64">
        <f>SUM('1817'!H22)</f>
        <v>123</v>
      </c>
      <c r="AA18" s="132">
        <f>SUM(C73+D73+E73+F73+G73+H73)/(S24+T24+U24+V24+W24+X24)</f>
        <v>10588.083324823854</v>
      </c>
    </row>
    <row r="19" spans="1:32" x14ac:dyDescent="0.25">
      <c r="A19" s="63">
        <v>17</v>
      </c>
      <c r="B19" s="64">
        <v>1818</v>
      </c>
      <c r="C19" s="64">
        <f>SUM('1818'!F3)</f>
        <v>639</v>
      </c>
      <c r="D19" s="64">
        <f>SUM('1818'!F4)</f>
        <v>170</v>
      </c>
      <c r="E19" s="64">
        <f>SUM('1818'!F5)</f>
        <v>194</v>
      </c>
      <c r="F19" s="64">
        <f>SUM('1818'!F6)</f>
        <v>96</v>
      </c>
      <c r="G19" s="64">
        <f>SUM('1818'!F20)</f>
        <v>90</v>
      </c>
      <c r="H19" s="64">
        <f>SUM('1818'!F22)</f>
        <v>41</v>
      </c>
      <c r="J19" s="64">
        <v>1818</v>
      </c>
      <c r="K19" s="64">
        <f>SUM('1818'!G3)</f>
        <v>434</v>
      </c>
      <c r="L19" s="64">
        <f>SUM('1818'!G4)</f>
        <v>148</v>
      </c>
      <c r="M19" s="64">
        <f>SUM('1818'!G5)</f>
        <v>139</v>
      </c>
      <c r="N19" s="64">
        <f>SUM('1818'!G6)</f>
        <v>92</v>
      </c>
      <c r="O19" s="64">
        <f>SUM('1818'!G20)</f>
        <v>123</v>
      </c>
      <c r="P19" s="64">
        <f>SUM('1818'!G22)</f>
        <v>74</v>
      </c>
      <c r="R19" s="64">
        <v>1818</v>
      </c>
      <c r="S19" s="64">
        <f>SUM('1818'!H3)</f>
        <v>366</v>
      </c>
      <c r="T19" s="64">
        <f>SUM('1818'!H4)</f>
        <v>127</v>
      </c>
      <c r="U19" s="64">
        <f>SUM('1818'!H5)</f>
        <v>137</v>
      </c>
      <c r="V19" s="64">
        <f>SUM('1818'!H6)</f>
        <v>80</v>
      </c>
      <c r="W19" s="64">
        <f>SUM('1818'!H20)</f>
        <v>120</v>
      </c>
      <c r="X19" s="64">
        <f>SUM('1818'!H22)</f>
        <v>68</v>
      </c>
      <c r="AA19" s="132">
        <f>SUM(S24+T24+U24+V24+W24+X24)/(K24+L24+M24+N24+O24+P24)*100</f>
        <v>88.177561678372058</v>
      </c>
    </row>
    <row r="20" spans="1:32" x14ac:dyDescent="0.25">
      <c r="A20" s="63">
        <v>18</v>
      </c>
      <c r="B20" s="64">
        <v>1819</v>
      </c>
      <c r="C20" s="64">
        <f>SUM('1819'!F3)</f>
        <v>746</v>
      </c>
      <c r="D20" s="64">
        <f>SUM('1819'!F4)</f>
        <v>142</v>
      </c>
      <c r="E20" s="64">
        <f>SUM('1819'!F5)</f>
        <v>37</v>
      </c>
      <c r="F20" s="64">
        <f>SUM('1819'!F6)</f>
        <v>95</v>
      </c>
      <c r="G20" s="64">
        <f>SUM('1819'!F20)</f>
        <v>86</v>
      </c>
      <c r="H20" s="64">
        <f>SUM('1819'!F22)</f>
        <v>129</v>
      </c>
      <c r="J20" s="64">
        <v>1819</v>
      </c>
      <c r="K20" s="64">
        <f>SUM('1819'!G3)</f>
        <v>644</v>
      </c>
      <c r="L20" s="64">
        <f>SUM('1819'!G4)</f>
        <v>140</v>
      </c>
      <c r="M20" s="64">
        <f>SUM('1819'!G5)</f>
        <v>35</v>
      </c>
      <c r="N20" s="64">
        <f>SUM('1819'!G6)</f>
        <v>93</v>
      </c>
      <c r="O20" s="64">
        <f>SUM('1819'!G20)</f>
        <v>62</v>
      </c>
      <c r="P20" s="64">
        <f>SUM('1819'!G22)</f>
        <v>96</v>
      </c>
      <c r="R20" s="64">
        <v>1819</v>
      </c>
      <c r="S20" s="64">
        <f>SUM('1819'!H3)</f>
        <v>583</v>
      </c>
      <c r="T20" s="64">
        <f>SUM('1819'!H4)</f>
        <v>87</v>
      </c>
      <c r="U20" s="64">
        <f>SUM('1819'!H5)</f>
        <v>33</v>
      </c>
      <c r="V20" s="64">
        <f>SUM('1819'!H6)</f>
        <v>90</v>
      </c>
      <c r="W20" s="64">
        <f>SUM('1819'!H20)</f>
        <v>61</v>
      </c>
      <c r="X20" s="64">
        <f>SUM('1819'!H22)</f>
        <v>77</v>
      </c>
      <c r="AA20" s="133">
        <f>SUM(C48:H48)</f>
        <v>207378.2</v>
      </c>
    </row>
    <row r="21" spans="1:32" x14ac:dyDescent="0.25">
      <c r="A21" s="63">
        <v>19</v>
      </c>
      <c r="B21" s="64">
        <v>1820</v>
      </c>
      <c r="C21" s="64">
        <f>SUM('1820'!F3)</f>
        <v>755</v>
      </c>
      <c r="D21" s="64">
        <f>SUM('1820'!F4)</f>
        <v>61</v>
      </c>
      <c r="E21" s="64">
        <f>SUM('1820'!F5)</f>
        <v>199</v>
      </c>
      <c r="F21" s="64">
        <f>SUM('1820'!F6)</f>
        <v>435</v>
      </c>
      <c r="G21" s="64">
        <f>SUM('1820'!F20)</f>
        <v>87</v>
      </c>
      <c r="H21" s="64">
        <f>SUM('1820'!F22)</f>
        <v>50</v>
      </c>
      <c r="J21" s="64">
        <v>1820</v>
      </c>
      <c r="K21" s="64">
        <f>SUM('1820'!G3)</f>
        <v>595</v>
      </c>
      <c r="L21" s="64">
        <f>SUM('1820'!G4)</f>
        <v>51</v>
      </c>
      <c r="M21" s="64">
        <f>SUM('1820'!G5)</f>
        <v>99</v>
      </c>
      <c r="N21" s="64">
        <f>SUM('1820'!G6)</f>
        <v>409</v>
      </c>
      <c r="O21" s="64">
        <f>SUM('1820'!G20)</f>
        <v>75</v>
      </c>
      <c r="P21" s="64">
        <f>SUM('1820'!G22)</f>
        <v>62</v>
      </c>
      <c r="R21" s="64">
        <v>1820</v>
      </c>
      <c r="S21" s="64">
        <f>SUM('1820'!H3)</f>
        <v>537</v>
      </c>
      <c r="T21" s="64">
        <f>SUM('1820'!H4)</f>
        <v>37</v>
      </c>
      <c r="U21" s="64">
        <f>SUM('1820'!H5)</f>
        <v>97</v>
      </c>
      <c r="V21" s="64">
        <f>SUM('1820'!H6)</f>
        <v>389</v>
      </c>
      <c r="W21" s="64">
        <f>SUM('1820'!H20)</f>
        <v>74</v>
      </c>
      <c r="X21" s="64">
        <f>SUM('1820'!H22)</f>
        <v>58</v>
      </c>
      <c r="AA21" s="134">
        <f>SUM(C73:H73)</f>
        <v>207378200</v>
      </c>
    </row>
    <row r="22" spans="1:32" x14ac:dyDescent="0.25">
      <c r="A22" s="63">
        <v>20</v>
      </c>
      <c r="B22" s="64">
        <v>1821</v>
      </c>
      <c r="C22" s="64">
        <f>SUM('1821'!F3)</f>
        <v>234</v>
      </c>
      <c r="D22" s="64">
        <f>SUM('1821'!F4)</f>
        <v>12</v>
      </c>
      <c r="E22" s="64">
        <f>SUM('1821'!F5)</f>
        <v>69</v>
      </c>
      <c r="F22" s="64">
        <f>SUM('1821'!F6)</f>
        <v>31</v>
      </c>
      <c r="G22" s="64">
        <f>SUM('1821'!F20)</f>
        <v>50</v>
      </c>
      <c r="H22" s="64">
        <f>SUM('1821'!F22)</f>
        <v>13</v>
      </c>
      <c r="J22" s="64">
        <v>1821</v>
      </c>
      <c r="K22" s="64">
        <f>SUM('1821'!G3)</f>
        <v>142</v>
      </c>
      <c r="L22" s="64">
        <f>SUM('1821'!G4)</f>
        <v>12</v>
      </c>
      <c r="M22" s="64">
        <f>SUM('1821'!G5)</f>
        <v>64</v>
      </c>
      <c r="N22" s="64">
        <f>SUM('1821'!G6)</f>
        <v>25</v>
      </c>
      <c r="O22" s="64">
        <f>SUM('1821'!G20)</f>
        <v>56</v>
      </c>
      <c r="P22" s="64">
        <f>SUM('1821'!G22)</f>
        <v>34</v>
      </c>
      <c r="R22" s="64">
        <v>1821</v>
      </c>
      <c r="S22" s="64">
        <f>SUM('1821'!H3)</f>
        <v>131</v>
      </c>
      <c r="T22" s="64">
        <f>SUM('1821'!H4)</f>
        <v>11</v>
      </c>
      <c r="U22" s="64">
        <f>SUM('1821'!H5)</f>
        <v>63</v>
      </c>
      <c r="V22" s="64">
        <f>SUM('1821'!H6)</f>
        <v>23</v>
      </c>
      <c r="W22" s="64">
        <f>SUM('1821'!H20)</f>
        <v>54</v>
      </c>
      <c r="X22" s="64">
        <f>SUM('1821'!H22)</f>
        <v>28</v>
      </c>
      <c r="AA22" s="66">
        <f>SUM(C24:H24)</f>
        <v>26667</v>
      </c>
    </row>
    <row r="23" spans="1:32" x14ac:dyDescent="0.25">
      <c r="A23" s="63">
        <v>21</v>
      </c>
      <c r="B23" s="64">
        <v>1862</v>
      </c>
      <c r="C23" s="64">
        <f>SUM('1862'!F3)</f>
        <v>462</v>
      </c>
      <c r="D23" s="64">
        <f>SUM('1862'!F4)</f>
        <v>126</v>
      </c>
      <c r="E23" s="64">
        <f>SUM('1862'!F5)</f>
        <v>565</v>
      </c>
      <c r="F23" s="64">
        <f>SUM('1862'!F6)</f>
        <v>130</v>
      </c>
      <c r="G23" s="64">
        <f>SUM('1862'!F20)</f>
        <v>165</v>
      </c>
      <c r="H23" s="64">
        <f>SUM('1862'!F22)</f>
        <v>155</v>
      </c>
      <c r="J23" s="64">
        <v>1862</v>
      </c>
      <c r="K23" s="64">
        <f>SUM('1862'!G3)</f>
        <v>328</v>
      </c>
      <c r="L23" s="64">
        <f>SUM('1862'!G4)</f>
        <v>109</v>
      </c>
      <c r="M23" s="64">
        <f>SUM('1862'!G5)</f>
        <v>389</v>
      </c>
      <c r="N23" s="64">
        <f>SUM('1862'!G6)</f>
        <v>128</v>
      </c>
      <c r="O23" s="64">
        <f>SUM('1862'!G20)</f>
        <v>161</v>
      </c>
      <c r="P23" s="64">
        <f>SUM('1862'!G22)</f>
        <v>192</v>
      </c>
      <c r="R23" s="64">
        <v>1862</v>
      </c>
      <c r="S23" s="64">
        <f>SUM('1862'!H3)</f>
        <v>280</v>
      </c>
      <c r="T23" s="64">
        <f>SUM('1862'!H4)</f>
        <v>61</v>
      </c>
      <c r="U23" s="64">
        <f>SUM('1862'!H5)</f>
        <v>379</v>
      </c>
      <c r="V23" s="64">
        <f>SUM('1862'!H6)</f>
        <v>127</v>
      </c>
      <c r="W23" s="64">
        <f>SUM('1862'!H20)</f>
        <v>149</v>
      </c>
      <c r="X23" s="64">
        <f>SUM('1862'!H22)</f>
        <v>168</v>
      </c>
      <c r="AA23" s="132">
        <f>SUM(AA21/AA22)</f>
        <v>7776.5852926838415</v>
      </c>
    </row>
    <row r="24" spans="1:32" ht="14.25" customHeight="1" x14ac:dyDescent="0.25">
      <c r="B24" s="57" t="s">
        <v>175</v>
      </c>
      <c r="C24" s="58">
        <f t="shared" ref="C24:H24" si="0">SUM(C3:C23)</f>
        <v>12712</v>
      </c>
      <c r="D24" s="58">
        <f t="shared" si="0"/>
        <v>1873</v>
      </c>
      <c r="E24" s="58">
        <f t="shared" si="0"/>
        <v>5531</v>
      </c>
      <c r="F24" s="58">
        <f t="shared" si="0"/>
        <v>2146</v>
      </c>
      <c r="G24" s="58">
        <f t="shared" si="0"/>
        <v>2474</v>
      </c>
      <c r="H24" s="58">
        <f t="shared" si="0"/>
        <v>1931</v>
      </c>
      <c r="I24" s="87"/>
      <c r="J24" s="57" t="s">
        <v>175</v>
      </c>
      <c r="K24" s="58">
        <f t="shared" ref="K24:P24" si="1">SUM(K3:K23)</f>
        <v>9501</v>
      </c>
      <c r="L24" s="58">
        <f t="shared" si="1"/>
        <v>1685</v>
      </c>
      <c r="M24" s="58">
        <f t="shared" si="1"/>
        <v>3836</v>
      </c>
      <c r="N24" s="58">
        <f t="shared" si="1"/>
        <v>2000</v>
      </c>
      <c r="O24" s="58">
        <f t="shared" si="1"/>
        <v>2600</v>
      </c>
      <c r="P24" s="58">
        <f t="shared" si="1"/>
        <v>2590</v>
      </c>
      <c r="Q24" s="87"/>
      <c r="R24" s="57" t="s">
        <v>175</v>
      </c>
      <c r="S24" s="58">
        <f t="shared" ref="S24:X24" si="2">SUM(S3:S23)</f>
        <v>8097</v>
      </c>
      <c r="T24" s="58">
        <f t="shared" si="2"/>
        <v>1173</v>
      </c>
      <c r="U24" s="58">
        <f t="shared" si="2"/>
        <v>3574</v>
      </c>
      <c r="V24" s="58">
        <f t="shared" si="2"/>
        <v>1884</v>
      </c>
      <c r="W24" s="58">
        <f t="shared" si="2"/>
        <v>2521</v>
      </c>
      <c r="X24" s="58">
        <f t="shared" si="2"/>
        <v>2337</v>
      </c>
    </row>
    <row r="25" spans="1:32" x14ac:dyDescent="0.25">
      <c r="B25" s="62" t="s">
        <v>87</v>
      </c>
      <c r="J25" s="88" t="s">
        <v>241</v>
      </c>
      <c r="R25" s="62" t="s">
        <v>132</v>
      </c>
    </row>
    <row r="26" spans="1:32" x14ac:dyDescent="0.25">
      <c r="B26" s="57">
        <v>2018</v>
      </c>
      <c r="C26" s="57" t="s">
        <v>174</v>
      </c>
      <c r="D26" s="57" t="s">
        <v>173</v>
      </c>
      <c r="E26" s="57" t="s">
        <v>176</v>
      </c>
      <c r="F26" s="57" t="s">
        <v>177</v>
      </c>
      <c r="G26" s="57" t="s">
        <v>179</v>
      </c>
      <c r="H26" s="57" t="s">
        <v>178</v>
      </c>
      <c r="J26" s="57">
        <v>2018</v>
      </c>
      <c r="K26" s="57" t="s">
        <v>174</v>
      </c>
      <c r="L26" s="57" t="s">
        <v>173</v>
      </c>
      <c r="M26" s="57" t="s">
        <v>176</v>
      </c>
      <c r="N26" s="57" t="s">
        <v>177</v>
      </c>
      <c r="O26" s="57" t="s">
        <v>179</v>
      </c>
      <c r="P26" s="57" t="s">
        <v>178</v>
      </c>
      <c r="R26" s="57">
        <v>2018</v>
      </c>
      <c r="S26" s="57" t="s">
        <v>174</v>
      </c>
      <c r="T26" s="57" t="s">
        <v>173</v>
      </c>
      <c r="U26" s="57" t="s">
        <v>176</v>
      </c>
      <c r="V26" s="57" t="s">
        <v>177</v>
      </c>
      <c r="W26" s="57" t="s">
        <v>179</v>
      </c>
      <c r="X26" s="57" t="s">
        <v>178</v>
      </c>
    </row>
    <row r="27" spans="1:32" x14ac:dyDescent="0.25">
      <c r="B27" s="64">
        <v>1801</v>
      </c>
      <c r="C27" s="64">
        <f>SUM('1801'!E3)</f>
        <v>1034.0999999999999</v>
      </c>
      <c r="D27" s="64">
        <f>SUM('1801'!E4)</f>
        <v>37.4</v>
      </c>
      <c r="E27" s="64">
        <f>SUM('1801'!E5)</f>
        <v>588</v>
      </c>
      <c r="F27" s="64">
        <f>SUM('1801'!E6)</f>
        <v>48.1</v>
      </c>
      <c r="G27" s="64">
        <f>SUM('1801'!E20)</f>
        <v>418</v>
      </c>
      <c r="H27" s="64">
        <f>SUM('1801'!E22)</f>
        <v>263.60000000000002</v>
      </c>
      <c r="I27" s="49">
        <v>1</v>
      </c>
      <c r="J27" s="64">
        <v>1801</v>
      </c>
      <c r="K27" s="12">
        <f>C52/S3</f>
        <v>8016.2790697674409</v>
      </c>
      <c r="L27" s="12">
        <f t="shared" ref="L27:P42" si="3">D52/T3</f>
        <v>4675</v>
      </c>
      <c r="M27" s="12">
        <f t="shared" si="3"/>
        <v>5250</v>
      </c>
      <c r="N27" s="12">
        <f t="shared" si="3"/>
        <v>6871.4285714285716</v>
      </c>
      <c r="O27" s="12">
        <f t="shared" si="3"/>
        <v>12294.117647058823</v>
      </c>
      <c r="P27" s="12">
        <f t="shared" si="3"/>
        <v>14644.444444444445</v>
      </c>
      <c r="R27" s="64">
        <v>1801</v>
      </c>
      <c r="S27" s="11">
        <f t="shared" ref="S27:S47" si="4">SUM(S3/K3)*100</f>
        <v>88.356164383561648</v>
      </c>
      <c r="T27" s="11">
        <f t="shared" ref="T27:T48" si="5">SUM(T3/L3)*100</f>
        <v>88.888888888888886</v>
      </c>
      <c r="U27" s="11">
        <f t="shared" ref="U27:U48" si="6">SUM(U3/M3)*100</f>
        <v>100</v>
      </c>
      <c r="V27" s="11">
        <f t="shared" ref="V27:V48" si="7">SUM(V3/N3)*100</f>
        <v>100</v>
      </c>
      <c r="W27" s="11">
        <f t="shared" ref="W27:W48" si="8">SUM(W3/O3)*100</f>
        <v>100</v>
      </c>
      <c r="X27" s="11">
        <f t="shared" ref="X27:X48" si="9">SUM(X3/P3)*100</f>
        <v>100</v>
      </c>
      <c r="AA27" s="62" t="str">
        <f>T(B1)</f>
        <v>6. podstawowych form - rozpoczęcie</v>
      </c>
    </row>
    <row r="28" spans="1:32" x14ac:dyDescent="0.25">
      <c r="B28" s="64">
        <v>1802</v>
      </c>
      <c r="C28" s="11">
        <f>SUM('1802'!E3)</f>
        <v>2783.2</v>
      </c>
      <c r="D28" s="64">
        <f>SUM('1802'!E4)</f>
        <v>223.5</v>
      </c>
      <c r="E28" s="64">
        <f>SUM('1802'!E5)</f>
        <v>1336</v>
      </c>
      <c r="F28" s="64">
        <f>SUM('1802'!E6)</f>
        <v>1228</v>
      </c>
      <c r="G28" s="64">
        <f>SUM('1802'!E20)</f>
        <v>2561.1999999999998</v>
      </c>
      <c r="H28" s="64">
        <f>SUM('1802'!E22)</f>
        <v>1553.1</v>
      </c>
      <c r="I28" s="49">
        <v>2</v>
      </c>
      <c r="J28" s="64">
        <v>1802</v>
      </c>
      <c r="K28" s="12">
        <f t="shared" ref="K28:K47" si="10">C53/S4</f>
        <v>8308.059701492537</v>
      </c>
      <c r="L28" s="12">
        <f t="shared" si="3"/>
        <v>1262.7118644067796</v>
      </c>
      <c r="M28" s="12">
        <f t="shared" si="3"/>
        <v>7221.6216216216217</v>
      </c>
      <c r="N28" s="12">
        <f t="shared" si="3"/>
        <v>10319.327731092437</v>
      </c>
      <c r="O28" s="12">
        <f t="shared" si="3"/>
        <v>20654.83870967742</v>
      </c>
      <c r="P28" s="12">
        <f t="shared" si="3"/>
        <v>12424.8</v>
      </c>
      <c r="R28" s="64">
        <v>1802</v>
      </c>
      <c r="S28" s="11">
        <f t="shared" si="4"/>
        <v>92.032967032967022</v>
      </c>
      <c r="T28" s="11">
        <f t="shared" si="5"/>
        <v>97.252747252747255</v>
      </c>
      <c r="U28" s="11">
        <f t="shared" si="6"/>
        <v>98.930481283422452</v>
      </c>
      <c r="V28" s="11">
        <f t="shared" si="7"/>
        <v>100</v>
      </c>
      <c r="W28" s="11">
        <f t="shared" si="8"/>
        <v>98.412698412698404</v>
      </c>
      <c r="X28" s="11">
        <f t="shared" si="9"/>
        <v>97.65625</v>
      </c>
      <c r="AA28" s="65" t="str">
        <f>T(C2)</f>
        <v>staże</v>
      </c>
      <c r="AB28" s="73">
        <f>SUM(C24)</f>
        <v>12712</v>
      </c>
      <c r="AC28" s="73">
        <f>RANK(C24,$C$24:$H$24,0)+COUNTIF($C$24:C24,C24)-1</f>
        <v>1</v>
      </c>
      <c r="AD28" s="65" t="str">
        <f>INDEX(AA28:AA33,MATCH(1,AC28:AC33,0),1)</f>
        <v>staże</v>
      </c>
      <c r="AE28" s="137">
        <f>INDEX(AB28:AB33,MATCH(1,AC28:AC33,0),1)</f>
        <v>12712</v>
      </c>
      <c r="AF28" s="11">
        <f>SUM(AE28/AE34)*100</f>
        <v>47.669404132448342</v>
      </c>
    </row>
    <row r="29" spans="1:32" x14ac:dyDescent="0.25">
      <c r="B29" s="64">
        <v>1803</v>
      </c>
      <c r="C29" s="64">
        <f>SUM('1803'!E3)</f>
        <v>2908.1</v>
      </c>
      <c r="D29" s="64">
        <f>SUM('1803'!E4)</f>
        <v>216.7</v>
      </c>
      <c r="E29" s="64">
        <f>SUM('1803'!E5)</f>
        <v>1410</v>
      </c>
      <c r="F29" s="64">
        <f>SUM('1803'!E6)</f>
        <v>246.8</v>
      </c>
      <c r="G29" s="64">
        <f>SUM('1803'!E20)</f>
        <v>2039.4</v>
      </c>
      <c r="H29" s="64">
        <f>SUM('1803'!E22)</f>
        <v>1482.6</v>
      </c>
      <c r="I29" s="49">
        <v>3</v>
      </c>
      <c r="J29" s="64">
        <v>1803</v>
      </c>
      <c r="K29" s="12">
        <f t="shared" si="10"/>
        <v>8920.5521472392629</v>
      </c>
      <c r="L29" s="12">
        <f t="shared" si="3"/>
        <v>11405.263157894737</v>
      </c>
      <c r="M29" s="12">
        <f t="shared" si="3"/>
        <v>5685.4838709677415</v>
      </c>
      <c r="N29" s="12">
        <f t="shared" si="3"/>
        <v>6328.2051282051279</v>
      </c>
      <c r="O29" s="12">
        <f t="shared" si="3"/>
        <v>15932.8125</v>
      </c>
      <c r="P29" s="12">
        <f t="shared" si="3"/>
        <v>12053.658536585366</v>
      </c>
      <c r="R29" s="64">
        <v>1803</v>
      </c>
      <c r="S29" s="11">
        <f t="shared" si="4"/>
        <v>78.55421686746989</v>
      </c>
      <c r="T29" s="11">
        <f t="shared" si="5"/>
        <v>46.341463414634148</v>
      </c>
      <c r="U29" s="11">
        <f t="shared" si="6"/>
        <v>98.804780876494021</v>
      </c>
      <c r="V29" s="11">
        <f t="shared" si="7"/>
        <v>90.697674418604649</v>
      </c>
      <c r="W29" s="11">
        <f t="shared" si="8"/>
        <v>100</v>
      </c>
      <c r="X29" s="11">
        <f t="shared" si="9"/>
        <v>96.850393700787393</v>
      </c>
      <c r="AA29" s="65" t="str">
        <f>T(D2)</f>
        <v>szkolenia</v>
      </c>
      <c r="AB29" s="73">
        <f>SUM(D24)</f>
        <v>1873</v>
      </c>
      <c r="AC29" s="73">
        <f>RANK(D24,$C$24:$H$24,0)+COUNTIF($D$24:D24,D24)-1</f>
        <v>6</v>
      </c>
      <c r="AD29" s="65" t="str">
        <f>INDEX(AA28:AA33,MATCH(2,AC28:AC33,0),1)</f>
        <v>prace interw.</v>
      </c>
      <c r="AE29" s="137">
        <f>INDEX(AB28:AB33,MATCH(2,AC28:AC33,0),1)</f>
        <v>5531</v>
      </c>
      <c r="AF29" s="11">
        <f>SUM(AE29/AE34)*100</f>
        <v>20.740990737615782</v>
      </c>
    </row>
    <row r="30" spans="1:32" x14ac:dyDescent="0.25">
      <c r="B30" s="64">
        <v>1804</v>
      </c>
      <c r="C30" s="64">
        <f>SUM('1804'!E3)</f>
        <v>4321.7</v>
      </c>
      <c r="D30" s="64">
        <f>SUM('1804'!E4)</f>
        <v>413.4</v>
      </c>
      <c r="E30" s="64">
        <f>SUM('1804'!E5)</f>
        <v>1540</v>
      </c>
      <c r="F30" s="64">
        <f>SUM('1804'!E6)</f>
        <v>3184.2</v>
      </c>
      <c r="G30" s="64">
        <f>SUM('1804'!E20)</f>
        <v>2434.8000000000002</v>
      </c>
      <c r="H30" s="64">
        <f>SUM('1804'!E22)</f>
        <v>2152.8000000000002</v>
      </c>
      <c r="I30" s="49">
        <v>4</v>
      </c>
      <c r="J30" s="64">
        <v>1804</v>
      </c>
      <c r="K30" s="12">
        <f t="shared" si="10"/>
        <v>7542.2338568935429</v>
      </c>
      <c r="L30" s="12">
        <f t="shared" si="3"/>
        <v>4351.5789473684208</v>
      </c>
      <c r="M30" s="12">
        <f t="shared" si="3"/>
        <v>9333.3333333333339</v>
      </c>
      <c r="N30" s="12">
        <f t="shared" si="3"/>
        <v>10649.498327759198</v>
      </c>
      <c r="O30" s="12">
        <f t="shared" si="3"/>
        <v>11935.294117647059</v>
      </c>
      <c r="P30" s="12">
        <f t="shared" si="3"/>
        <v>11451.063829787234</v>
      </c>
      <c r="R30" s="64">
        <v>1804</v>
      </c>
      <c r="S30" s="11">
        <f t="shared" si="4"/>
        <v>88.018433179723502</v>
      </c>
      <c r="T30" s="11">
        <f t="shared" si="5"/>
        <v>93.137254901960787</v>
      </c>
      <c r="U30" s="11">
        <f t="shared" si="6"/>
        <v>100</v>
      </c>
      <c r="V30" s="11">
        <f t="shared" si="7"/>
        <v>99.33554817275747</v>
      </c>
      <c r="W30" s="11">
        <f t="shared" si="8"/>
        <v>99.029126213592235</v>
      </c>
      <c r="X30" s="11">
        <f t="shared" si="9"/>
        <v>98.94736842105263</v>
      </c>
      <c r="AA30" s="65" t="str">
        <f>T(E2)</f>
        <v>prace interw.</v>
      </c>
      <c r="AB30" s="73">
        <f>SUM(E24)</f>
        <v>5531</v>
      </c>
      <c r="AC30" s="73">
        <f>RANK(E24,$C$24:$H$24,0)+COUNTIF($E$24:E24,E24)-1</f>
        <v>2</v>
      </c>
      <c r="AD30" s="65" t="str">
        <f>INDEX(AA28:AA33,MATCH(3,AC28:AC33,0),1)</f>
        <v>dof. działaln.</v>
      </c>
      <c r="AE30" s="137">
        <f>INDEX(AB28:AB33,MATCH(3,AC28:AC33,0),1)</f>
        <v>2474</v>
      </c>
      <c r="AF30" s="11">
        <f>SUM(AE30/AE34)*100</f>
        <v>9.277384032699592</v>
      </c>
    </row>
    <row r="31" spans="1:32" x14ac:dyDescent="0.25">
      <c r="B31" s="64">
        <v>1805</v>
      </c>
      <c r="C31" s="64">
        <f>SUM('1805'!E3)</f>
        <v>2944</v>
      </c>
      <c r="D31" s="64">
        <f>SUM('1805'!E4)</f>
        <v>195.6</v>
      </c>
      <c r="E31" s="64">
        <f>SUM('1805'!E5)</f>
        <v>1036.5</v>
      </c>
      <c r="F31" s="64">
        <f>SUM('1805'!E6)</f>
        <v>0</v>
      </c>
      <c r="G31" s="64">
        <f>SUM('1805'!E20)</f>
        <v>5167.2</v>
      </c>
      <c r="H31" s="64">
        <f>SUM('1805'!E22)</f>
        <v>5151.8999999999996</v>
      </c>
      <c r="I31" s="49">
        <v>5</v>
      </c>
      <c r="J31" s="64">
        <v>1805</v>
      </c>
      <c r="K31" s="12">
        <f t="shared" si="10"/>
        <v>8658.823529411764</v>
      </c>
      <c r="L31" s="12">
        <f t="shared" si="3"/>
        <v>13040</v>
      </c>
      <c r="M31" s="12">
        <f t="shared" si="3"/>
        <v>5105.9113300492609</v>
      </c>
      <c r="N31" s="9" t="e">
        <f>F56/V7</f>
        <v>#DIV/0!</v>
      </c>
      <c r="O31" s="12">
        <f t="shared" si="3"/>
        <v>25329.411764705881</v>
      </c>
      <c r="P31" s="12">
        <f t="shared" si="3"/>
        <v>20525.498007968126</v>
      </c>
      <c r="R31" s="64">
        <v>1805</v>
      </c>
      <c r="S31" s="11">
        <f t="shared" si="4"/>
        <v>81.145584725536992</v>
      </c>
      <c r="T31" s="11">
        <f t="shared" si="5"/>
        <v>18.9873417721519</v>
      </c>
      <c r="U31" s="11">
        <f t="shared" si="6"/>
        <v>89.82300884955751</v>
      </c>
      <c r="V31" s="4" t="e">
        <f t="shared" si="7"/>
        <v>#DIV/0!</v>
      </c>
      <c r="W31" s="11">
        <f t="shared" si="8"/>
        <v>98.550724637681171</v>
      </c>
      <c r="X31" s="11">
        <f t="shared" si="9"/>
        <v>84.511784511784512</v>
      </c>
      <c r="AA31" s="65" t="str">
        <f>T(F2)</f>
        <v>roboty publ.</v>
      </c>
      <c r="AB31" s="73">
        <f>SUM(F24)</f>
        <v>2146</v>
      </c>
      <c r="AC31" s="73">
        <f>RANK(F24,$C$24:$H$24,0)+COUNTIF($F$24:F24,F24)-1</f>
        <v>4</v>
      </c>
      <c r="AD31" s="65" t="str">
        <f>INDEX(AA28:AA33,MATCH(4,AC28:AC33,0),1)</f>
        <v>roboty publ.</v>
      </c>
      <c r="AE31" s="137">
        <f>INDEX(AB28:AB33,MATCH(4,AC28:AC33,0),1)</f>
        <v>2146</v>
      </c>
      <c r="AF31" s="11">
        <f>SUM(AE31/AE34)*100</f>
        <v>8.047399407507406</v>
      </c>
    </row>
    <row r="32" spans="1:32" x14ac:dyDescent="0.25">
      <c r="B32" s="64">
        <v>1806</v>
      </c>
      <c r="C32" s="64">
        <f>SUM('1806'!E3)</f>
        <v>2781.9</v>
      </c>
      <c r="D32" s="64">
        <f>SUM('1806'!E4)</f>
        <v>275.3</v>
      </c>
      <c r="E32" s="64">
        <f>SUM('1806'!E5)</f>
        <v>874.4</v>
      </c>
      <c r="F32" s="64">
        <f>SUM('1806'!E6)</f>
        <v>144.19999999999999</v>
      </c>
      <c r="G32" s="64">
        <f>SUM('1806'!E20)</f>
        <v>1110.7</v>
      </c>
      <c r="H32" s="64">
        <f>SUM('1806'!E22)</f>
        <v>601.79999999999995</v>
      </c>
      <c r="I32" s="49">
        <v>6</v>
      </c>
      <c r="J32" s="64">
        <v>1806</v>
      </c>
      <c r="K32" s="12">
        <f t="shared" si="10"/>
        <v>7498.3827493261451</v>
      </c>
      <c r="L32" s="12">
        <f t="shared" si="3"/>
        <v>5294.2307692307695</v>
      </c>
      <c r="M32" s="12">
        <f t="shared" si="3"/>
        <v>5908.1081081081084</v>
      </c>
      <c r="N32" s="12">
        <f t="shared" si="3"/>
        <v>9613.3333333333339</v>
      </c>
      <c r="O32" s="12">
        <f t="shared" si="3"/>
        <v>17914.516129032258</v>
      </c>
      <c r="P32" s="12">
        <f t="shared" si="3"/>
        <v>10557.894736842105</v>
      </c>
      <c r="R32" s="64">
        <v>1806</v>
      </c>
      <c r="S32" s="11">
        <f t="shared" si="4"/>
        <v>94.642857142857139</v>
      </c>
      <c r="T32" s="11">
        <f t="shared" si="5"/>
        <v>73.239436619718319</v>
      </c>
      <c r="U32" s="11">
        <f t="shared" si="6"/>
        <v>97.368421052631575</v>
      </c>
      <c r="V32" s="11">
        <f t="shared" si="7"/>
        <v>100</v>
      </c>
      <c r="W32" s="11">
        <f t="shared" si="8"/>
        <v>98.412698412698404</v>
      </c>
      <c r="X32" s="11">
        <f t="shared" si="9"/>
        <v>98.275862068965509</v>
      </c>
      <c r="AA32" s="65" t="str">
        <f>T(G2)</f>
        <v>dof. działaln.</v>
      </c>
      <c r="AB32" s="73">
        <f>SUM(G24)</f>
        <v>2474</v>
      </c>
      <c r="AC32" s="73">
        <f>RANK(G24,$C$24:$H$24,0)+COUNTIF($G$24:G24,G24)-1</f>
        <v>3</v>
      </c>
      <c r="AD32" s="65" t="str">
        <f>INDEX(AA28:AA33,MATCH(5,AC28:AC33,0),1)</f>
        <v>refund. koszt.</v>
      </c>
      <c r="AE32" s="137">
        <f>INDEX(AB28:AB33,MATCH(5,AC28:AC33,0),1)</f>
        <v>1931</v>
      </c>
      <c r="AF32" s="11">
        <f>SUM(AE32/AE34)*100</f>
        <v>7.2411594855064303</v>
      </c>
    </row>
    <row r="33" spans="2:32" x14ac:dyDescent="0.25">
      <c r="B33" s="64">
        <v>1807</v>
      </c>
      <c r="C33" s="64">
        <f>SUM('1807'!E3)</f>
        <v>1909.2</v>
      </c>
      <c r="D33" s="64">
        <f>SUM('1807'!E4)</f>
        <v>219.7</v>
      </c>
      <c r="E33" s="64">
        <f>SUM('1807'!E5)</f>
        <v>177.3</v>
      </c>
      <c r="F33" s="64">
        <f>SUM('1807'!E6)</f>
        <v>357.5</v>
      </c>
      <c r="G33" s="64">
        <f>SUM('1807'!E20)</f>
        <v>2010.1</v>
      </c>
      <c r="H33" s="64">
        <f>SUM('1807'!E22)</f>
        <v>1773.2</v>
      </c>
      <c r="I33" s="49">
        <v>7</v>
      </c>
      <c r="J33" s="64">
        <v>1807</v>
      </c>
      <c r="K33" s="12">
        <f t="shared" si="10"/>
        <v>8021.8487394957983</v>
      </c>
      <c r="L33" s="12">
        <f t="shared" si="3"/>
        <v>7323.333333333333</v>
      </c>
      <c r="M33" s="12">
        <f t="shared" si="3"/>
        <v>4029.5454545454545</v>
      </c>
      <c r="N33" s="12">
        <f t="shared" si="3"/>
        <v>8511.9047619047615</v>
      </c>
      <c r="O33" s="12">
        <f t="shared" si="3"/>
        <v>22089.010989010989</v>
      </c>
      <c r="P33" s="12">
        <f t="shared" si="3"/>
        <v>9851.1111111111113</v>
      </c>
      <c r="R33" s="64">
        <v>1807</v>
      </c>
      <c r="S33" s="11">
        <f t="shared" si="4"/>
        <v>84.098939929328623</v>
      </c>
      <c r="T33" s="11">
        <f t="shared" si="5"/>
        <v>50.847457627118644</v>
      </c>
      <c r="U33" s="11">
        <f t="shared" si="6"/>
        <v>100</v>
      </c>
      <c r="V33" s="11">
        <f t="shared" si="7"/>
        <v>97.674418604651152</v>
      </c>
      <c r="W33" s="11">
        <f t="shared" si="8"/>
        <v>98.91304347826086</v>
      </c>
      <c r="X33" s="11">
        <f t="shared" si="9"/>
        <v>96.256684491978604</v>
      </c>
      <c r="AA33" s="65" t="str">
        <f>T(H2)</f>
        <v>refund. koszt.</v>
      </c>
      <c r="AB33" s="73">
        <f>SUM(H24)</f>
        <v>1931</v>
      </c>
      <c r="AC33" s="73">
        <f>RANK(H24,$C$24:$H$24,0)+COUNTIF($H$24:H24,H24)-1</f>
        <v>5</v>
      </c>
      <c r="AD33" s="65" t="str">
        <f>INDEX(AA28:AA33,MATCH(6,AC28:AC33,0),1)</f>
        <v>szkolenia</v>
      </c>
      <c r="AE33" s="137">
        <f>INDEX(AB28:AB33,MATCH(6,AC28:AC33,0),1)</f>
        <v>1873</v>
      </c>
      <c r="AF33" s="11">
        <f>SUM(AE33/AE34)*100</f>
        <v>7.0236622042224468</v>
      </c>
    </row>
    <row r="34" spans="2:32" x14ac:dyDescent="0.25">
      <c r="B34" s="64">
        <v>1808</v>
      </c>
      <c r="C34" s="64">
        <f>SUM('1808'!E3)</f>
        <v>4093.1</v>
      </c>
      <c r="D34" s="64">
        <f>SUM('1808'!E4)</f>
        <v>264</v>
      </c>
      <c r="E34" s="64">
        <f>SUM('1808'!E5)</f>
        <v>657.1</v>
      </c>
      <c r="F34" s="64">
        <f>SUM('1808'!E6)</f>
        <v>1306.3</v>
      </c>
      <c r="G34" s="64">
        <f>SUM('1808'!E20)</f>
        <v>2401.4</v>
      </c>
      <c r="H34" s="64">
        <f>SUM('1808'!E22)</f>
        <v>1371</v>
      </c>
      <c r="I34" s="49">
        <v>8</v>
      </c>
      <c r="J34" s="64">
        <v>1808</v>
      </c>
      <c r="K34" s="12">
        <f t="shared" si="10"/>
        <v>7565.8040665434382</v>
      </c>
      <c r="L34" s="12">
        <f t="shared" si="3"/>
        <v>4551.7241379310344</v>
      </c>
      <c r="M34" s="12">
        <f t="shared" si="3"/>
        <v>5054.6153846153848</v>
      </c>
      <c r="N34" s="12">
        <f t="shared" si="3"/>
        <v>10205.46875</v>
      </c>
      <c r="O34" s="12">
        <f t="shared" si="3"/>
        <v>17920.895522388058</v>
      </c>
      <c r="P34" s="12">
        <f t="shared" si="3"/>
        <v>17576.923076923078</v>
      </c>
      <c r="R34" s="64">
        <v>1808</v>
      </c>
      <c r="S34" s="11">
        <f t="shared" si="4"/>
        <v>91.231028667790895</v>
      </c>
      <c r="T34" s="11">
        <f t="shared" si="5"/>
        <v>79.452054794520549</v>
      </c>
      <c r="U34" s="11">
        <f t="shared" si="6"/>
        <v>96.296296296296291</v>
      </c>
      <c r="V34" s="11">
        <f t="shared" si="7"/>
        <v>98.461538461538467</v>
      </c>
      <c r="W34" s="11">
        <f t="shared" si="8"/>
        <v>98.529411764705884</v>
      </c>
      <c r="X34" s="11">
        <f t="shared" si="9"/>
        <v>93.975903614457835</v>
      </c>
      <c r="AA34" s="62" t="str">
        <f>T(J1)</f>
        <v>6. podstawowych form - graduacja</v>
      </c>
      <c r="AE34" s="58">
        <f>SUM(AE28:AE33)</f>
        <v>26667</v>
      </c>
      <c r="AF34" s="61">
        <f>SUM(AF28:AF33)</f>
        <v>100</v>
      </c>
    </row>
    <row r="35" spans="2:32" x14ac:dyDescent="0.25">
      <c r="B35" s="64">
        <v>1809</v>
      </c>
      <c r="C35" s="64">
        <f>SUM('1809'!E3)</f>
        <v>2407.6</v>
      </c>
      <c r="D35" s="64">
        <f>SUM('1809'!E4)</f>
        <v>25.3</v>
      </c>
      <c r="E35" s="64">
        <f>SUM('1809'!E5)</f>
        <v>1326</v>
      </c>
      <c r="F35" s="64">
        <f>SUM('1809'!E6)</f>
        <v>35.200000000000003</v>
      </c>
      <c r="G35" s="64">
        <f>SUM('1809'!E20)</f>
        <v>709.5</v>
      </c>
      <c r="H35" s="64">
        <f>SUM('1809'!E22)</f>
        <v>115.1</v>
      </c>
      <c r="I35" s="49">
        <v>9</v>
      </c>
      <c r="J35" s="64">
        <v>1809</v>
      </c>
      <c r="K35" s="12">
        <f t="shared" si="10"/>
        <v>7998.6710963455153</v>
      </c>
      <c r="L35" s="12">
        <f t="shared" si="3"/>
        <v>4216.666666666667</v>
      </c>
      <c r="M35" s="12">
        <f t="shared" si="3"/>
        <v>5139.5348837209303</v>
      </c>
      <c r="N35" s="12">
        <f t="shared" si="3"/>
        <v>7040</v>
      </c>
      <c r="O35" s="12">
        <f t="shared" si="3"/>
        <v>13386.792452830188</v>
      </c>
      <c r="P35" s="12">
        <f t="shared" si="3"/>
        <v>5480.9523809523807</v>
      </c>
      <c r="R35" s="64">
        <v>1809</v>
      </c>
      <c r="S35" s="11">
        <f t="shared" si="4"/>
        <v>85.754985754985753</v>
      </c>
      <c r="T35" s="11">
        <f t="shared" si="5"/>
        <v>100</v>
      </c>
      <c r="U35" s="11">
        <f t="shared" si="6"/>
        <v>96.629213483146074</v>
      </c>
      <c r="V35" s="11">
        <f t="shared" si="7"/>
        <v>100</v>
      </c>
      <c r="W35" s="11">
        <f t="shared" si="8"/>
        <v>88.333333333333329</v>
      </c>
      <c r="X35" s="11">
        <f t="shared" si="9"/>
        <v>95.454545454545453</v>
      </c>
      <c r="AA35" s="65" t="str">
        <f>T(K2)</f>
        <v>staże</v>
      </c>
      <c r="AB35" s="73">
        <f>SUM(K24)</f>
        <v>9501</v>
      </c>
      <c r="AC35" s="73">
        <f>RANK(K24,$K$24:$P$24,0)+COUNTIF($K$24:K24,K24)-1</f>
        <v>1</v>
      </c>
      <c r="AD35" s="65" t="str">
        <f>INDEX(AA35:AA40,MATCH(1,AC35:AC40,0),1)</f>
        <v>staże</v>
      </c>
      <c r="AE35" s="73">
        <f>INDEX(AB35:AB40,MATCH(1,AC35:AC40,0),1)</f>
        <v>9501</v>
      </c>
      <c r="AF35" s="11">
        <f>SUM(AE35/AE41)*100</f>
        <v>42.774176121015664</v>
      </c>
    </row>
    <row r="36" spans="2:32" x14ac:dyDescent="0.25">
      <c r="B36" s="64">
        <v>1810</v>
      </c>
      <c r="C36" s="64">
        <f>SUM('1810'!E3)</f>
        <v>2914.9</v>
      </c>
      <c r="D36" s="64">
        <f>SUM('1810'!E4)</f>
        <v>57.4</v>
      </c>
      <c r="E36" s="64">
        <f>SUM('1810'!E5)</f>
        <v>1005.6</v>
      </c>
      <c r="F36" s="64">
        <f>SUM('1810'!E6)</f>
        <v>876.3</v>
      </c>
      <c r="G36" s="64">
        <f>SUM('1810'!E20)</f>
        <v>2560</v>
      </c>
      <c r="H36" s="64">
        <f>SUM('1810'!E22)</f>
        <v>2464</v>
      </c>
      <c r="I36" s="49">
        <v>10</v>
      </c>
      <c r="J36" s="64">
        <v>1810</v>
      </c>
      <c r="K36" s="12">
        <f t="shared" si="10"/>
        <v>8941.4110429447846</v>
      </c>
      <c r="L36" s="12">
        <f t="shared" si="3"/>
        <v>6377.7777777777774</v>
      </c>
      <c r="M36" s="12">
        <f t="shared" si="3"/>
        <v>7340.1459854014602</v>
      </c>
      <c r="N36" s="12">
        <f t="shared" si="3"/>
        <v>11234.615384615385</v>
      </c>
      <c r="O36" s="12">
        <f t="shared" si="3"/>
        <v>20000</v>
      </c>
      <c r="P36" s="12">
        <f t="shared" si="3"/>
        <v>26212.765957446809</v>
      </c>
      <c r="R36" s="64">
        <v>1810</v>
      </c>
      <c r="S36" s="11">
        <f t="shared" si="4"/>
        <v>83.375959079283888</v>
      </c>
      <c r="T36" s="11">
        <f t="shared" si="5"/>
        <v>60</v>
      </c>
      <c r="U36" s="11">
        <f t="shared" si="6"/>
        <v>80.116959064327489</v>
      </c>
      <c r="V36" s="11">
        <f t="shared" si="7"/>
        <v>98.734177215189874</v>
      </c>
      <c r="W36" s="11">
        <f t="shared" si="8"/>
        <v>99.224806201550393</v>
      </c>
      <c r="X36" s="11">
        <f t="shared" si="9"/>
        <v>96.907216494845358</v>
      </c>
      <c r="AA36" s="65" t="str">
        <f>T(L2)</f>
        <v>szkolenia</v>
      </c>
      <c r="AB36" s="73">
        <f>SUM(L24)</f>
        <v>1685</v>
      </c>
      <c r="AC36" s="73">
        <f>RANK(L24,$K$24:$P$24,0)+COUNTIF($L$24:L24,L24)-1</f>
        <v>6</v>
      </c>
      <c r="AD36" s="65" t="str">
        <f>INDEX(AA35:AA40,MATCH(2,AC35:AC40,0),1)</f>
        <v>prace interw.</v>
      </c>
      <c r="AE36" s="73">
        <f>INDEX(AB35:AB40,MATCH(2,AC35:AC40,0),1)</f>
        <v>3836</v>
      </c>
      <c r="AF36" s="11">
        <f>SUM(AE36/AE41)*100</f>
        <v>17.269944174320187</v>
      </c>
    </row>
    <row r="37" spans="2:32" x14ac:dyDescent="0.25">
      <c r="B37" s="64">
        <v>1811</v>
      </c>
      <c r="C37" s="64">
        <f>SUM('1811'!E3)</f>
        <v>3135.4</v>
      </c>
      <c r="D37" s="64">
        <f>SUM('1811'!E4)</f>
        <v>189.2</v>
      </c>
      <c r="E37" s="64">
        <f>SUM('1811'!E5)</f>
        <v>856</v>
      </c>
      <c r="F37" s="64">
        <f>SUM('1811'!E6)</f>
        <v>446.5</v>
      </c>
      <c r="G37" s="64">
        <f>SUM('1811'!E20)</f>
        <v>3618.1</v>
      </c>
      <c r="H37" s="64">
        <f>SUM('1811'!E22)</f>
        <v>3034.5</v>
      </c>
      <c r="I37" s="49">
        <v>11</v>
      </c>
      <c r="J37" s="64">
        <v>1811</v>
      </c>
      <c r="K37" s="12">
        <f t="shared" si="10"/>
        <v>8272.8232189973623</v>
      </c>
      <c r="L37" s="12">
        <f t="shared" si="3"/>
        <v>2782.3529411764707</v>
      </c>
      <c r="M37" s="12">
        <f t="shared" si="3"/>
        <v>3981.3953488372094</v>
      </c>
      <c r="N37" s="12">
        <f t="shared" si="3"/>
        <v>6765.151515151515</v>
      </c>
      <c r="O37" s="12">
        <f t="shared" si="3"/>
        <v>25125.694444444445</v>
      </c>
      <c r="P37" s="12">
        <f t="shared" si="3"/>
        <v>12138</v>
      </c>
      <c r="R37" s="64">
        <v>1811</v>
      </c>
      <c r="S37" s="11">
        <f t="shared" si="4"/>
        <v>86.136363636363626</v>
      </c>
      <c r="T37" s="11">
        <f t="shared" si="5"/>
        <v>71.578947368421055</v>
      </c>
      <c r="U37" s="11">
        <f t="shared" si="6"/>
        <v>87.755102040816325</v>
      </c>
      <c r="V37" s="11">
        <f t="shared" si="7"/>
        <v>98.507462686567166</v>
      </c>
      <c r="W37" s="11">
        <f t="shared" si="8"/>
        <v>97.297297297297305</v>
      </c>
      <c r="X37" s="11">
        <f t="shared" si="9"/>
        <v>90.579710144927532</v>
      </c>
      <c r="AA37" s="65" t="str">
        <f>T(M2)</f>
        <v>prace interw.</v>
      </c>
      <c r="AB37" s="73">
        <f>SUM(M24)</f>
        <v>3836</v>
      </c>
      <c r="AC37" s="73">
        <f>RANK(M24,$K$24:$P$24,0)+COUNTIF($M$24:M24,M24)-1</f>
        <v>2</v>
      </c>
      <c r="AD37" s="65" t="str">
        <f>INDEX(AA35:AA40,MATCH(3,AC35:AC40,0),1)</f>
        <v>dof. działaln.</v>
      </c>
      <c r="AE37" s="73">
        <f>INDEX(AB35:AB40,MATCH(3,AC35:AC40,0),1)</f>
        <v>2600</v>
      </c>
      <c r="AF37" s="11">
        <f>SUM(AE37/AE41)*100</f>
        <v>11.705384476859356</v>
      </c>
    </row>
    <row r="38" spans="2:32" x14ac:dyDescent="0.25">
      <c r="B38" s="64">
        <v>1812</v>
      </c>
      <c r="C38" s="64">
        <f>SUM('1812'!E3)</f>
        <v>3180.1</v>
      </c>
      <c r="D38" s="64">
        <f>SUM('1812'!E4)</f>
        <v>377.2</v>
      </c>
      <c r="E38" s="64">
        <f>SUM('1812'!E5)</f>
        <v>1791</v>
      </c>
      <c r="F38" s="64">
        <f>SUM('1812'!E6)</f>
        <v>611.4</v>
      </c>
      <c r="G38" s="64">
        <f>SUM('1812'!E20)</f>
        <v>2514</v>
      </c>
      <c r="H38" s="64">
        <f>SUM('1812'!E22)</f>
        <v>1637</v>
      </c>
      <c r="I38" s="49">
        <v>12</v>
      </c>
      <c r="J38" s="64">
        <v>1812</v>
      </c>
      <c r="K38" s="12">
        <f t="shared" si="10"/>
        <v>11439.208633093525</v>
      </c>
      <c r="L38" s="12">
        <f t="shared" si="3"/>
        <v>9671.7948717948711</v>
      </c>
      <c r="M38" s="12">
        <f t="shared" si="3"/>
        <v>6197.2318339100348</v>
      </c>
      <c r="N38" s="12">
        <f t="shared" si="3"/>
        <v>11116.363636363636</v>
      </c>
      <c r="O38" s="12">
        <f t="shared" si="3"/>
        <v>20606.557377049179</v>
      </c>
      <c r="P38" s="12">
        <f t="shared" si="3"/>
        <v>23385.714285714286</v>
      </c>
      <c r="R38" s="64">
        <v>1812</v>
      </c>
      <c r="S38" s="11">
        <f t="shared" si="4"/>
        <v>68.304668304668297</v>
      </c>
      <c r="T38" s="11">
        <f t="shared" si="5"/>
        <v>44.31818181818182</v>
      </c>
      <c r="U38" s="11">
        <f t="shared" si="6"/>
        <v>91.746031746031747</v>
      </c>
      <c r="V38" s="11">
        <f t="shared" si="7"/>
        <v>68.75</v>
      </c>
      <c r="W38" s="11">
        <f t="shared" si="8"/>
        <v>92.424242424242422</v>
      </c>
      <c r="X38" s="11">
        <f t="shared" si="9"/>
        <v>84.337349397590373</v>
      </c>
      <c r="AA38" s="65" t="str">
        <f>T(N2)</f>
        <v>roboty publ.</v>
      </c>
      <c r="AB38" s="73">
        <f>SUM(N24)</f>
        <v>2000</v>
      </c>
      <c r="AC38" s="73">
        <f>RANK(N24,$K$24:$P$24,0)+COUNTIF($N$24:N24,N24)-1</f>
        <v>5</v>
      </c>
      <c r="AD38" s="65" t="str">
        <f>INDEX(AA35:AA40,MATCH(4,AC35:AC40,0),1)</f>
        <v>refund. koszt.</v>
      </c>
      <c r="AE38" s="73">
        <f>INDEX(AB35:AB40,MATCH(4,AC35:AC40,0),1)</f>
        <v>2590</v>
      </c>
      <c r="AF38" s="11">
        <f>SUM(AE38/AE41)*100</f>
        <v>11.660363767332974</v>
      </c>
    </row>
    <row r="39" spans="2:32" x14ac:dyDescent="0.25">
      <c r="B39" s="64">
        <v>1814</v>
      </c>
      <c r="C39" s="64">
        <f>SUM('1814'!E3)</f>
        <v>4065.1</v>
      </c>
      <c r="D39" s="64">
        <f>SUM('1814'!E4)</f>
        <v>204.5</v>
      </c>
      <c r="E39" s="64">
        <f>SUM('1814'!E5)</f>
        <v>2093.6</v>
      </c>
      <c r="F39" s="64">
        <f>SUM('1814'!E6)</f>
        <v>1688.4</v>
      </c>
      <c r="G39" s="64">
        <f>SUM('1814'!E20)</f>
        <v>2120.4</v>
      </c>
      <c r="H39" s="64">
        <f>SUM('1814'!E22)</f>
        <v>1216.4000000000001</v>
      </c>
      <c r="I39" s="49">
        <v>13</v>
      </c>
      <c r="J39" s="64">
        <v>1814</v>
      </c>
      <c r="K39" s="12">
        <f t="shared" si="10"/>
        <v>9678.8095238095229</v>
      </c>
      <c r="L39" s="12">
        <f t="shared" si="3"/>
        <v>3195.3125</v>
      </c>
      <c r="M39" s="12">
        <f t="shared" si="3"/>
        <v>10313.300492610837</v>
      </c>
      <c r="N39" s="12">
        <f t="shared" si="3"/>
        <v>15075</v>
      </c>
      <c r="O39" s="12">
        <f t="shared" si="3"/>
        <v>25546.98795180723</v>
      </c>
      <c r="P39" s="12">
        <f t="shared" si="3"/>
        <v>31189.74358974359</v>
      </c>
      <c r="R39" s="64">
        <v>1814</v>
      </c>
      <c r="S39" s="11">
        <f t="shared" si="4"/>
        <v>86.597938144329902</v>
      </c>
      <c r="T39" s="11">
        <f t="shared" si="5"/>
        <v>90.140845070422543</v>
      </c>
      <c r="U39" s="11">
        <f t="shared" si="6"/>
        <v>88.260869565217391</v>
      </c>
      <c r="V39" s="11">
        <f t="shared" si="7"/>
        <v>88.188976377952756</v>
      </c>
      <c r="W39" s="11">
        <f t="shared" si="8"/>
        <v>95.402298850574709</v>
      </c>
      <c r="X39" s="11">
        <f t="shared" si="9"/>
        <v>65</v>
      </c>
      <c r="AA39" s="65" t="str">
        <f>T(O2)</f>
        <v>dof. działaln.</v>
      </c>
      <c r="AB39" s="73">
        <f>SUM(O24)</f>
        <v>2600</v>
      </c>
      <c r="AC39" s="73">
        <f>RANK(O24,$K$24:$P$24,0)+COUNTIF($O$24:O24,O24)-1</f>
        <v>3</v>
      </c>
      <c r="AD39" s="65" t="str">
        <f>INDEX(AA35:AA40,MATCH(5,AC35:AC40,0),1)</f>
        <v>roboty publ.</v>
      </c>
      <c r="AE39" s="73">
        <f>INDEX(AB35:AB40,MATCH(5,AC35:AC40,0),1)</f>
        <v>2000</v>
      </c>
      <c r="AF39" s="11">
        <f>SUM(AE39/AE41)*100</f>
        <v>9.0041419052764269</v>
      </c>
    </row>
    <row r="40" spans="2:32" x14ac:dyDescent="0.25">
      <c r="B40" s="64">
        <v>1815</v>
      </c>
      <c r="C40" s="64">
        <f>SUM('1815'!E3)</f>
        <v>3187.6</v>
      </c>
      <c r="D40" s="64">
        <f>SUM('1815'!E4)</f>
        <v>218.5</v>
      </c>
      <c r="E40" s="64">
        <f>SUM('1815'!E5)</f>
        <v>647.4</v>
      </c>
      <c r="F40" s="64">
        <f>SUM('1815'!E6)</f>
        <v>1001.6</v>
      </c>
      <c r="G40" s="64">
        <f>SUM('1815'!E20)</f>
        <v>3701.8</v>
      </c>
      <c r="H40" s="64">
        <f>SUM('1815'!E22)</f>
        <v>2713.4</v>
      </c>
      <c r="I40" s="49">
        <v>14</v>
      </c>
      <c r="J40" s="64">
        <v>1815</v>
      </c>
      <c r="K40" s="12">
        <f t="shared" si="10"/>
        <v>8953.9325842696635</v>
      </c>
      <c r="L40" s="12">
        <f t="shared" si="3"/>
        <v>8092.5925925925922</v>
      </c>
      <c r="M40" s="12">
        <f t="shared" si="3"/>
        <v>6961.2903225806449</v>
      </c>
      <c r="N40" s="12">
        <f t="shared" si="3"/>
        <v>11381.818181818182</v>
      </c>
      <c r="O40" s="12">
        <f t="shared" si="3"/>
        <v>23882.580645161292</v>
      </c>
      <c r="P40" s="12">
        <f t="shared" si="3"/>
        <v>25358.878504672899</v>
      </c>
      <c r="R40" s="64">
        <v>1815</v>
      </c>
      <c r="S40" s="11">
        <f t="shared" si="4"/>
        <v>82.027649769585253</v>
      </c>
      <c r="T40" s="11">
        <f t="shared" si="5"/>
        <v>56.25</v>
      </c>
      <c r="U40" s="11">
        <f t="shared" si="6"/>
        <v>77.5</v>
      </c>
      <c r="V40" s="11">
        <f t="shared" si="7"/>
        <v>93.61702127659575</v>
      </c>
      <c r="W40" s="11">
        <f t="shared" si="8"/>
        <v>91.17647058823529</v>
      </c>
      <c r="X40" s="11">
        <f t="shared" si="9"/>
        <v>84.251968503937007</v>
      </c>
      <c r="AA40" s="65" t="str">
        <f>T(P2)</f>
        <v>refund. koszt.</v>
      </c>
      <c r="AB40" s="73">
        <f>SUM(P24)</f>
        <v>2590</v>
      </c>
      <c r="AC40" s="73">
        <f>RANK(P24,$K$24:$P$24,0)+COUNTIF($P$24:P24,P24)-1</f>
        <v>4</v>
      </c>
      <c r="AD40" s="65" t="str">
        <f>INDEX(AA35:AA40,MATCH(6,AC35:AC40,0),1)</f>
        <v>szkolenia</v>
      </c>
      <c r="AE40" s="73">
        <f>INDEX(AB35:AB40,MATCH(6,AC35:AC40,0),1)</f>
        <v>1685</v>
      </c>
      <c r="AF40" s="11">
        <f>SUM(AE40/AE41)*100</f>
        <v>7.5859895551953898</v>
      </c>
    </row>
    <row r="41" spans="2:32" x14ac:dyDescent="0.25">
      <c r="B41" s="64">
        <v>1816</v>
      </c>
      <c r="C41" s="11">
        <f>SUM('1816'!E3)</f>
        <v>9424</v>
      </c>
      <c r="D41" s="64">
        <f>SUM('1816'!E4)</f>
        <v>399.4</v>
      </c>
      <c r="E41" s="64">
        <f>SUM('1816'!E5)</f>
        <v>1765.8</v>
      </c>
      <c r="F41" s="64">
        <f>SUM('1816'!E6)</f>
        <v>877.7</v>
      </c>
      <c r="G41" s="64">
        <f>SUM('1816'!E20)</f>
        <v>5067.8</v>
      </c>
      <c r="H41" s="64">
        <f>SUM('1816'!E22)</f>
        <v>4221.3999999999996</v>
      </c>
      <c r="I41" s="49">
        <v>15</v>
      </c>
      <c r="J41" s="64">
        <v>1816</v>
      </c>
      <c r="K41" s="12">
        <f t="shared" si="10"/>
        <v>8823.970037453184</v>
      </c>
      <c r="L41" s="12">
        <f t="shared" si="3"/>
        <v>2958.5185185185187</v>
      </c>
      <c r="M41" s="12">
        <f t="shared" si="3"/>
        <v>6397.826086956522</v>
      </c>
      <c r="N41" s="12">
        <f t="shared" si="3"/>
        <v>9861.7977528089887</v>
      </c>
      <c r="O41" s="12">
        <f t="shared" si="3"/>
        <v>18631.617647058825</v>
      </c>
      <c r="P41" s="12">
        <f t="shared" si="3"/>
        <v>19726.168224299065</v>
      </c>
      <c r="R41" s="64">
        <v>1816</v>
      </c>
      <c r="S41" s="11">
        <f t="shared" si="4"/>
        <v>80.725623582766431</v>
      </c>
      <c r="T41" s="11">
        <f t="shared" si="5"/>
        <v>83.333333333333343</v>
      </c>
      <c r="U41" s="11">
        <f t="shared" si="6"/>
        <v>92.929292929292927</v>
      </c>
      <c r="V41" s="11">
        <f t="shared" si="7"/>
        <v>90.816326530612244</v>
      </c>
      <c r="W41" s="11">
        <f t="shared" si="8"/>
        <v>98.194945848375454</v>
      </c>
      <c r="X41" s="11">
        <f t="shared" si="9"/>
        <v>87.34693877551021</v>
      </c>
      <c r="AA41" s="65"/>
      <c r="AB41" s="65"/>
      <c r="AC41" s="65"/>
      <c r="AD41" s="65"/>
      <c r="AE41" s="58">
        <f>SUM(AE35:AE40)</f>
        <v>22212</v>
      </c>
      <c r="AF41" s="61">
        <f>SUM(AF35:AF40)</f>
        <v>100</v>
      </c>
    </row>
    <row r="42" spans="2:32" x14ac:dyDescent="0.25">
      <c r="B42" s="64">
        <v>1817</v>
      </c>
      <c r="C42" s="64">
        <f>SUM('1817'!E3)</f>
        <v>1803.4</v>
      </c>
      <c r="D42" s="64">
        <f>SUM('1817'!E4)</f>
        <v>629.29999999999995</v>
      </c>
      <c r="E42" s="64">
        <f>SUM('1817'!E5)</f>
        <v>932</v>
      </c>
      <c r="F42" s="64">
        <f>SUM('1817'!E6)</f>
        <v>327.3</v>
      </c>
      <c r="G42" s="64">
        <f>SUM('1817'!E20)</f>
        <v>2415.3000000000002</v>
      </c>
      <c r="H42" s="64">
        <f>SUM('1817'!E22)</f>
        <v>2037.9</v>
      </c>
      <c r="I42" s="49">
        <v>16</v>
      </c>
      <c r="J42" s="64">
        <v>1817</v>
      </c>
      <c r="K42" s="12">
        <f t="shared" si="10"/>
        <v>8234.7031963470326</v>
      </c>
      <c r="L42" s="12">
        <f t="shared" si="3"/>
        <v>13110.416666666666</v>
      </c>
      <c r="M42" s="12">
        <f t="shared" si="3"/>
        <v>5861.635220125786</v>
      </c>
      <c r="N42" s="12">
        <f t="shared" si="3"/>
        <v>9918.181818181818</v>
      </c>
      <c r="O42" s="12">
        <f t="shared" si="3"/>
        <v>19322.400000000001</v>
      </c>
      <c r="P42" s="12">
        <f t="shared" si="3"/>
        <v>16568.292682926829</v>
      </c>
      <c r="R42" s="64">
        <v>1817</v>
      </c>
      <c r="S42" s="11">
        <f t="shared" si="4"/>
        <v>82.954545454545453</v>
      </c>
      <c r="T42" s="11">
        <f t="shared" si="5"/>
        <v>38.70967741935484</v>
      </c>
      <c r="U42" s="11">
        <f t="shared" si="6"/>
        <v>82.383419689119179</v>
      </c>
      <c r="V42" s="11">
        <f t="shared" si="7"/>
        <v>73.333333333333329</v>
      </c>
      <c r="W42" s="11">
        <f t="shared" si="8"/>
        <v>97.65625</v>
      </c>
      <c r="X42" s="11">
        <f t="shared" si="9"/>
        <v>91.791044776119406</v>
      </c>
      <c r="AA42" s="89"/>
    </row>
    <row r="43" spans="2:32" ht="15" customHeight="1" x14ac:dyDescent="0.25">
      <c r="B43" s="64">
        <v>1818</v>
      </c>
      <c r="C43" s="64">
        <f>SUM('1818'!E3)</f>
        <v>3152.7</v>
      </c>
      <c r="D43" s="64">
        <f>SUM('1818'!E4)</f>
        <v>238.6</v>
      </c>
      <c r="E43" s="64">
        <f>SUM('1818'!E5)</f>
        <v>812</v>
      </c>
      <c r="F43" s="64">
        <f>SUM('1818'!E6)</f>
        <v>927.2</v>
      </c>
      <c r="G43" s="64">
        <f>SUM('1818'!E20)</f>
        <v>1791.1</v>
      </c>
      <c r="H43" s="64">
        <f>SUM('1818'!E22)</f>
        <v>805.5</v>
      </c>
      <c r="I43" s="49">
        <v>17</v>
      </c>
      <c r="J43" s="64">
        <v>1818</v>
      </c>
      <c r="K43" s="12">
        <f t="shared" si="10"/>
        <v>8613.934426229509</v>
      </c>
      <c r="L43" s="12">
        <f t="shared" ref="L43:L48" si="11">D68/T19</f>
        <v>1878.740157480315</v>
      </c>
      <c r="M43" s="12">
        <f t="shared" ref="M43:M48" si="12">E68/U19</f>
        <v>5927.0072992700734</v>
      </c>
      <c r="N43" s="12">
        <f t="shared" ref="N43:N48" si="13">F68/V19</f>
        <v>11590</v>
      </c>
      <c r="O43" s="12">
        <f t="shared" ref="O43:O48" si="14">G68/W19</f>
        <v>14925.833333333334</v>
      </c>
      <c r="P43" s="12">
        <f t="shared" ref="P43:P48" si="15">H68/X19</f>
        <v>11845.588235294117</v>
      </c>
      <c r="R43" s="64">
        <v>1818</v>
      </c>
      <c r="S43" s="11">
        <f t="shared" si="4"/>
        <v>84.331797235023046</v>
      </c>
      <c r="T43" s="11">
        <f t="shared" si="5"/>
        <v>85.810810810810807</v>
      </c>
      <c r="U43" s="11">
        <f t="shared" si="6"/>
        <v>98.561151079136692</v>
      </c>
      <c r="V43" s="11">
        <f t="shared" si="7"/>
        <v>86.956521739130437</v>
      </c>
      <c r="W43" s="11">
        <f t="shared" si="8"/>
        <v>97.560975609756099</v>
      </c>
      <c r="X43" s="11">
        <f t="shared" si="9"/>
        <v>91.891891891891902</v>
      </c>
      <c r="AA43" s="138"/>
      <c r="AB43" s="139" t="s">
        <v>202</v>
      </c>
      <c r="AC43" s="139" t="s">
        <v>203</v>
      </c>
      <c r="AD43" s="139" t="s">
        <v>138</v>
      </c>
    </row>
    <row r="44" spans="2:32" x14ac:dyDescent="0.25">
      <c r="B44" s="64">
        <v>1819</v>
      </c>
      <c r="C44" s="64">
        <f>SUM('1819'!E3)</f>
        <v>4803.7</v>
      </c>
      <c r="D44" s="64">
        <f>SUM('1819'!E4)</f>
        <v>271.5</v>
      </c>
      <c r="E44" s="64">
        <f>SUM('1819'!E5)</f>
        <v>172.6</v>
      </c>
      <c r="F44" s="64">
        <f>SUM('1819'!E6)</f>
        <v>807.1</v>
      </c>
      <c r="G44" s="64">
        <f>SUM('1819'!E20)</f>
        <v>1706.9</v>
      </c>
      <c r="H44" s="64">
        <f>SUM('1819'!E22)</f>
        <v>2822.2</v>
      </c>
      <c r="I44" s="49">
        <v>18</v>
      </c>
      <c r="J44" s="64">
        <v>1819</v>
      </c>
      <c r="K44" s="12">
        <f t="shared" si="10"/>
        <v>8239.6226415094334</v>
      </c>
      <c r="L44" s="12">
        <f t="shared" si="11"/>
        <v>3120.6896551724139</v>
      </c>
      <c r="M44" s="12">
        <f t="shared" si="12"/>
        <v>5230.30303030303</v>
      </c>
      <c r="N44" s="12">
        <f t="shared" si="13"/>
        <v>8967.7777777777774</v>
      </c>
      <c r="O44" s="12">
        <f t="shared" si="14"/>
        <v>27981.967213114753</v>
      </c>
      <c r="P44" s="12">
        <f t="shared" si="15"/>
        <v>36651.948051948049</v>
      </c>
      <c r="R44" s="64">
        <v>1819</v>
      </c>
      <c r="S44" s="11">
        <f t="shared" si="4"/>
        <v>90.527950310559007</v>
      </c>
      <c r="T44" s="11">
        <f t="shared" si="5"/>
        <v>62.142857142857146</v>
      </c>
      <c r="U44" s="11">
        <f t="shared" si="6"/>
        <v>94.285714285714278</v>
      </c>
      <c r="V44" s="11">
        <f t="shared" si="7"/>
        <v>96.774193548387103</v>
      </c>
      <c r="W44" s="11">
        <f t="shared" si="8"/>
        <v>98.387096774193552</v>
      </c>
      <c r="X44" s="11">
        <f t="shared" si="9"/>
        <v>80.208333333333343</v>
      </c>
      <c r="AA44" s="140">
        <v>2015</v>
      </c>
      <c r="AB44" s="124">
        <v>36658</v>
      </c>
      <c r="AC44" s="124">
        <v>26927</v>
      </c>
      <c r="AD44" s="124">
        <v>20007</v>
      </c>
    </row>
    <row r="45" spans="2:32" x14ac:dyDescent="0.25">
      <c r="B45" s="64">
        <v>1820</v>
      </c>
      <c r="C45" s="64">
        <f>SUM('1820'!E3)</f>
        <v>3602.9</v>
      </c>
      <c r="D45" s="64">
        <f>SUM('1820'!E4)</f>
        <v>120.7</v>
      </c>
      <c r="E45" s="64">
        <f>SUM('1820'!E5)</f>
        <v>685.1</v>
      </c>
      <c r="F45" s="64">
        <f>SUM('1820'!E6)</f>
        <v>4480.3999999999996</v>
      </c>
      <c r="G45" s="64">
        <f>SUM('1820'!E20)</f>
        <v>1731</v>
      </c>
      <c r="H45" s="64">
        <f>SUM('1820'!E22)</f>
        <v>999.1</v>
      </c>
      <c r="I45" s="49">
        <v>19</v>
      </c>
      <c r="J45" s="64">
        <v>1820</v>
      </c>
      <c r="K45" s="12">
        <f t="shared" si="10"/>
        <v>6709.3109869646187</v>
      </c>
      <c r="L45" s="12">
        <f t="shared" si="11"/>
        <v>3262.1621621621621</v>
      </c>
      <c r="M45" s="12">
        <f t="shared" si="12"/>
        <v>7062.8865979381444</v>
      </c>
      <c r="N45" s="12">
        <f t="shared" si="13"/>
        <v>11517.737789203085</v>
      </c>
      <c r="O45" s="12">
        <f t="shared" si="14"/>
        <v>23391.891891891893</v>
      </c>
      <c r="P45" s="12">
        <f t="shared" si="15"/>
        <v>17225.862068965518</v>
      </c>
      <c r="R45" s="64">
        <v>1820</v>
      </c>
      <c r="S45" s="11">
        <f t="shared" si="4"/>
        <v>90.252100840336141</v>
      </c>
      <c r="T45" s="11">
        <f t="shared" si="5"/>
        <v>72.549019607843135</v>
      </c>
      <c r="U45" s="11">
        <f t="shared" si="6"/>
        <v>97.979797979797979</v>
      </c>
      <c r="V45" s="11">
        <f t="shared" si="7"/>
        <v>95.110024449877756</v>
      </c>
      <c r="W45" s="11">
        <f t="shared" si="8"/>
        <v>98.666666666666671</v>
      </c>
      <c r="X45" s="11">
        <f t="shared" si="9"/>
        <v>93.548387096774192</v>
      </c>
      <c r="AA45" s="140">
        <v>2016</v>
      </c>
      <c r="AB45" s="124">
        <v>35772</v>
      </c>
      <c r="AC45" s="124">
        <v>28312</v>
      </c>
      <c r="AD45" s="124">
        <v>22811</v>
      </c>
    </row>
    <row r="46" spans="2:32" x14ac:dyDescent="0.25">
      <c r="B46" s="64">
        <v>1821</v>
      </c>
      <c r="C46" s="64">
        <f>SUM('1821'!E3)</f>
        <v>1128.9000000000001</v>
      </c>
      <c r="D46" s="64">
        <f>SUM('1821'!E4)</f>
        <v>35.700000000000003</v>
      </c>
      <c r="E46" s="64">
        <f>SUM('1821'!E5)</f>
        <v>242.1</v>
      </c>
      <c r="F46" s="64">
        <f>SUM('1821'!E6)</f>
        <v>336.4</v>
      </c>
      <c r="G46" s="64">
        <f>SUM('1821'!E20)</f>
        <v>1047.4000000000001</v>
      </c>
      <c r="H46" s="64">
        <f>SUM('1821'!E22)</f>
        <v>272.7</v>
      </c>
      <c r="I46" s="49">
        <v>20</v>
      </c>
      <c r="J46" s="64">
        <v>1821</v>
      </c>
      <c r="K46" s="12">
        <f t="shared" si="10"/>
        <v>8617.5572519083962</v>
      </c>
      <c r="L46" s="12">
        <f t="shared" si="11"/>
        <v>3245.4545454545455</v>
      </c>
      <c r="M46" s="12">
        <f t="shared" si="12"/>
        <v>3842.8571428571427</v>
      </c>
      <c r="N46" s="12">
        <f t="shared" si="13"/>
        <v>14626.08695652174</v>
      </c>
      <c r="O46" s="12">
        <f t="shared" si="14"/>
        <v>19396.296296296299</v>
      </c>
      <c r="P46" s="12">
        <f t="shared" si="15"/>
        <v>9739.2857142857138</v>
      </c>
      <c r="R46" s="64">
        <v>1821</v>
      </c>
      <c r="S46" s="11">
        <f t="shared" si="4"/>
        <v>92.25352112676056</v>
      </c>
      <c r="T46" s="11">
        <f t="shared" si="5"/>
        <v>91.666666666666657</v>
      </c>
      <c r="U46" s="11">
        <f t="shared" si="6"/>
        <v>98.4375</v>
      </c>
      <c r="V46" s="11">
        <f t="shared" si="7"/>
        <v>92</v>
      </c>
      <c r="W46" s="11">
        <f t="shared" si="8"/>
        <v>96.428571428571431</v>
      </c>
      <c r="X46" s="11">
        <f t="shared" si="9"/>
        <v>82.35294117647058</v>
      </c>
      <c r="AA46" s="140">
        <v>2017</v>
      </c>
      <c r="AB46" s="124">
        <v>31163</v>
      </c>
      <c r="AC46" s="124">
        <v>24731</v>
      </c>
      <c r="AD46" s="124">
        <v>21303</v>
      </c>
    </row>
    <row r="47" spans="2:32" x14ac:dyDescent="0.25">
      <c r="B47" s="64">
        <v>1862</v>
      </c>
      <c r="C47" s="64">
        <f>SUM('1862'!E3)</f>
        <v>2611.8000000000002</v>
      </c>
      <c r="D47" s="64">
        <f>SUM('1862'!E4)</f>
        <v>385.7</v>
      </c>
      <c r="E47" s="64">
        <f>SUM('1862'!E5)</f>
        <v>3080.6</v>
      </c>
      <c r="F47" s="64">
        <f>SUM('1862'!E6)</f>
        <v>1172.3</v>
      </c>
      <c r="G47" s="64">
        <f>SUM('1862'!E20)</f>
        <v>3739.7</v>
      </c>
      <c r="H47" s="64">
        <f>SUM('1862'!E22)</f>
        <v>3499.2</v>
      </c>
      <c r="I47" s="49">
        <v>21</v>
      </c>
      <c r="J47" s="64">
        <v>1862</v>
      </c>
      <c r="K47" s="12">
        <f t="shared" si="10"/>
        <v>9327.8571428571431</v>
      </c>
      <c r="L47" s="12">
        <f t="shared" si="11"/>
        <v>6322.9508196721308</v>
      </c>
      <c r="M47" s="12">
        <f>E72/U23</f>
        <v>8128.2321899736144</v>
      </c>
      <c r="N47" s="12">
        <f t="shared" si="13"/>
        <v>9230.7086614173222</v>
      </c>
      <c r="O47" s="12">
        <f t="shared" si="14"/>
        <v>25098.657718120805</v>
      </c>
      <c r="P47" s="12">
        <f t="shared" si="15"/>
        <v>20828.571428571428</v>
      </c>
      <c r="R47" s="64">
        <v>1862</v>
      </c>
      <c r="S47" s="11">
        <f t="shared" si="4"/>
        <v>85.365853658536579</v>
      </c>
      <c r="T47" s="11">
        <f t="shared" si="5"/>
        <v>55.963302752293572</v>
      </c>
      <c r="U47" s="11">
        <f t="shared" si="6"/>
        <v>97.429305912596391</v>
      </c>
      <c r="V47" s="11">
        <f t="shared" si="7"/>
        <v>99.21875</v>
      </c>
      <c r="W47" s="11">
        <f t="shared" si="8"/>
        <v>92.546583850931668</v>
      </c>
      <c r="X47" s="11">
        <f t="shared" si="9"/>
        <v>87.5</v>
      </c>
      <c r="AA47" s="140">
        <v>2018</v>
      </c>
      <c r="AB47" s="124">
        <f>SUM(AB10)</f>
        <v>26667</v>
      </c>
      <c r="AC47" s="124">
        <f>SUM(AB11)</f>
        <v>22212</v>
      </c>
      <c r="AD47" s="124">
        <f>SUM(AB12)</f>
        <v>19586</v>
      </c>
    </row>
    <row r="48" spans="2:32" x14ac:dyDescent="0.25">
      <c r="B48" s="57" t="s">
        <v>175</v>
      </c>
      <c r="C48" s="60">
        <f t="shared" ref="C48:H48" si="16">SUM(C27:C47)</f>
        <v>68193.399999999994</v>
      </c>
      <c r="D48" s="60">
        <f t="shared" si="16"/>
        <v>4998.5999999999995</v>
      </c>
      <c r="E48" s="60">
        <f t="shared" si="16"/>
        <v>23029.099999999995</v>
      </c>
      <c r="F48" s="60">
        <f t="shared" si="16"/>
        <v>20102.900000000001</v>
      </c>
      <c r="G48" s="60">
        <f t="shared" si="16"/>
        <v>50865.80000000001</v>
      </c>
      <c r="H48" s="60">
        <f t="shared" si="16"/>
        <v>40188.399999999994</v>
      </c>
      <c r="I48" s="87"/>
      <c r="J48" s="57" t="s">
        <v>175</v>
      </c>
      <c r="K48" s="60">
        <f>C73/S24</f>
        <v>8422.05755217982</v>
      </c>
      <c r="L48" s="60">
        <f t="shared" si="11"/>
        <v>4261.3810741687976</v>
      </c>
      <c r="M48" s="60">
        <f t="shared" si="12"/>
        <v>6443.5086737548954</v>
      </c>
      <c r="N48" s="60">
        <f t="shared" si="13"/>
        <v>10670.329087048833</v>
      </c>
      <c r="O48" s="60">
        <f t="shared" si="14"/>
        <v>20176.834589448634</v>
      </c>
      <c r="P48" s="60">
        <f t="shared" si="15"/>
        <v>17196.576807873338</v>
      </c>
      <c r="Q48" s="87"/>
      <c r="R48" s="57" t="s">
        <v>175</v>
      </c>
      <c r="S48" s="61">
        <f>SUM(S24/K24)*100</f>
        <v>85.222608146510893</v>
      </c>
      <c r="T48" s="60">
        <f t="shared" si="5"/>
        <v>69.614243323442139</v>
      </c>
      <c r="U48" s="60">
        <f t="shared" si="6"/>
        <v>93.16996871741398</v>
      </c>
      <c r="V48" s="60">
        <f t="shared" si="7"/>
        <v>94.199999999999989</v>
      </c>
      <c r="W48" s="60">
        <f t="shared" si="8"/>
        <v>96.961538461538467</v>
      </c>
      <c r="X48" s="60">
        <f t="shared" si="9"/>
        <v>90.231660231660229</v>
      </c>
      <c r="AA48" s="91"/>
    </row>
    <row r="49" spans="2:8" ht="11.25" customHeight="1" x14ac:dyDescent="0.25"/>
    <row r="50" spans="2:8" x14ac:dyDescent="0.25">
      <c r="B50" s="62" t="s">
        <v>141</v>
      </c>
    </row>
    <row r="51" spans="2:8" x14ac:dyDescent="0.25">
      <c r="B51" s="57">
        <v>2018</v>
      </c>
      <c r="C51" s="57" t="s">
        <v>174</v>
      </c>
      <c r="D51" s="57" t="s">
        <v>173</v>
      </c>
      <c r="E51" s="57" t="s">
        <v>176</v>
      </c>
      <c r="F51" s="57" t="s">
        <v>177</v>
      </c>
      <c r="G51" s="57" t="s">
        <v>179</v>
      </c>
      <c r="H51" s="57" t="s">
        <v>178</v>
      </c>
    </row>
    <row r="52" spans="2:8" x14ac:dyDescent="0.25">
      <c r="B52" s="64">
        <v>1801</v>
      </c>
      <c r="C52" s="73">
        <f>SUM(C27)*1000</f>
        <v>1034099.9999999999</v>
      </c>
      <c r="D52" s="73">
        <f t="shared" ref="D52:H52" si="17">SUM(D27)*1000</f>
        <v>37400</v>
      </c>
      <c r="E52" s="73">
        <f t="shared" si="17"/>
        <v>588000</v>
      </c>
      <c r="F52" s="73">
        <f t="shared" si="17"/>
        <v>48100</v>
      </c>
      <c r="G52" s="73">
        <f t="shared" si="17"/>
        <v>418000</v>
      </c>
      <c r="H52" s="73">
        <f t="shared" si="17"/>
        <v>263600</v>
      </c>
    </row>
    <row r="53" spans="2:8" x14ac:dyDescent="0.25">
      <c r="B53" s="64">
        <v>1802</v>
      </c>
      <c r="C53" s="73">
        <f>SUM(C28)*1000</f>
        <v>2783200</v>
      </c>
      <c r="D53" s="73">
        <f t="shared" ref="D53:H53" si="18">SUM(D28)*1000</f>
        <v>223500</v>
      </c>
      <c r="E53" s="73">
        <f t="shared" si="18"/>
        <v>1336000</v>
      </c>
      <c r="F53" s="73">
        <f t="shared" si="18"/>
        <v>1228000</v>
      </c>
      <c r="G53" s="73">
        <f t="shared" si="18"/>
        <v>2561200</v>
      </c>
      <c r="H53" s="73">
        <f t="shared" si="18"/>
        <v>1553100</v>
      </c>
    </row>
    <row r="54" spans="2:8" x14ac:dyDescent="0.25">
      <c r="B54" s="64">
        <v>1803</v>
      </c>
      <c r="C54" s="73">
        <f t="shared" ref="C54:H73" si="19">SUM(C29)*1000</f>
        <v>2908100</v>
      </c>
      <c r="D54" s="73">
        <f t="shared" si="19"/>
        <v>216700</v>
      </c>
      <c r="E54" s="73">
        <f t="shared" si="19"/>
        <v>1410000</v>
      </c>
      <c r="F54" s="73">
        <f t="shared" si="19"/>
        <v>246800</v>
      </c>
      <c r="G54" s="73">
        <f t="shared" si="19"/>
        <v>2039400</v>
      </c>
      <c r="H54" s="73">
        <f t="shared" si="19"/>
        <v>1482600</v>
      </c>
    </row>
    <row r="55" spans="2:8" x14ac:dyDescent="0.25">
      <c r="B55" s="64">
        <v>1804</v>
      </c>
      <c r="C55" s="73">
        <f t="shared" si="19"/>
        <v>4321700</v>
      </c>
      <c r="D55" s="73">
        <f t="shared" si="19"/>
        <v>413400</v>
      </c>
      <c r="E55" s="73">
        <f t="shared" si="19"/>
        <v>1540000</v>
      </c>
      <c r="F55" s="73">
        <f t="shared" si="19"/>
        <v>3184200</v>
      </c>
      <c r="G55" s="73">
        <f t="shared" si="19"/>
        <v>2434800</v>
      </c>
      <c r="H55" s="73">
        <f t="shared" si="19"/>
        <v>2152800</v>
      </c>
    </row>
    <row r="56" spans="2:8" x14ac:dyDescent="0.25">
      <c r="B56" s="64">
        <v>1805</v>
      </c>
      <c r="C56" s="73">
        <f t="shared" si="19"/>
        <v>2944000</v>
      </c>
      <c r="D56" s="73">
        <f t="shared" si="19"/>
        <v>195600</v>
      </c>
      <c r="E56" s="73">
        <f t="shared" si="19"/>
        <v>1036500</v>
      </c>
      <c r="F56" s="10">
        <f t="shared" si="19"/>
        <v>0</v>
      </c>
      <c r="G56" s="73">
        <f t="shared" si="19"/>
        <v>5167200</v>
      </c>
      <c r="H56" s="73">
        <f t="shared" si="19"/>
        <v>5151900</v>
      </c>
    </row>
    <row r="57" spans="2:8" x14ac:dyDescent="0.25">
      <c r="B57" s="64">
        <v>1806</v>
      </c>
      <c r="C57" s="73">
        <f t="shared" si="19"/>
        <v>2781900</v>
      </c>
      <c r="D57" s="73">
        <f t="shared" si="19"/>
        <v>275300</v>
      </c>
      <c r="E57" s="73">
        <f t="shared" si="19"/>
        <v>874400</v>
      </c>
      <c r="F57" s="73">
        <f t="shared" si="19"/>
        <v>144200</v>
      </c>
      <c r="G57" s="73">
        <f t="shared" si="19"/>
        <v>1110700</v>
      </c>
      <c r="H57" s="73">
        <f t="shared" si="19"/>
        <v>601800</v>
      </c>
    </row>
    <row r="58" spans="2:8" x14ac:dyDescent="0.25">
      <c r="B58" s="64">
        <v>1807</v>
      </c>
      <c r="C58" s="73">
        <f t="shared" si="19"/>
        <v>1909200</v>
      </c>
      <c r="D58" s="73">
        <f t="shared" si="19"/>
        <v>219700</v>
      </c>
      <c r="E58" s="73">
        <f t="shared" si="19"/>
        <v>177300</v>
      </c>
      <c r="F58" s="73">
        <f t="shared" si="19"/>
        <v>357500</v>
      </c>
      <c r="G58" s="73">
        <f t="shared" si="19"/>
        <v>2010100</v>
      </c>
      <c r="H58" s="73">
        <f t="shared" si="19"/>
        <v>1773200</v>
      </c>
    </row>
    <row r="59" spans="2:8" x14ac:dyDescent="0.25">
      <c r="B59" s="64">
        <v>1808</v>
      </c>
      <c r="C59" s="73">
        <f t="shared" si="19"/>
        <v>4093100</v>
      </c>
      <c r="D59" s="73">
        <f t="shared" si="19"/>
        <v>264000</v>
      </c>
      <c r="E59" s="73">
        <f t="shared" si="19"/>
        <v>657100</v>
      </c>
      <c r="F59" s="73">
        <f t="shared" si="19"/>
        <v>1306300</v>
      </c>
      <c r="G59" s="73">
        <f t="shared" si="19"/>
        <v>2401400</v>
      </c>
      <c r="H59" s="73">
        <f t="shared" si="19"/>
        <v>1371000</v>
      </c>
    </row>
    <row r="60" spans="2:8" x14ac:dyDescent="0.25">
      <c r="B60" s="64">
        <v>1809</v>
      </c>
      <c r="C60" s="73">
        <f t="shared" si="19"/>
        <v>2407600</v>
      </c>
      <c r="D60" s="73">
        <f t="shared" si="19"/>
        <v>25300</v>
      </c>
      <c r="E60" s="73">
        <f t="shared" si="19"/>
        <v>1326000</v>
      </c>
      <c r="F60" s="73">
        <f t="shared" si="19"/>
        <v>35200</v>
      </c>
      <c r="G60" s="73">
        <f t="shared" si="19"/>
        <v>709500</v>
      </c>
      <c r="H60" s="73">
        <f t="shared" si="19"/>
        <v>115100</v>
      </c>
    </row>
    <row r="61" spans="2:8" x14ac:dyDescent="0.25">
      <c r="B61" s="64">
        <v>1810</v>
      </c>
      <c r="C61" s="73">
        <f t="shared" si="19"/>
        <v>2914900</v>
      </c>
      <c r="D61" s="73">
        <f t="shared" si="19"/>
        <v>57400</v>
      </c>
      <c r="E61" s="73">
        <f t="shared" si="19"/>
        <v>1005600</v>
      </c>
      <c r="F61" s="73">
        <f t="shared" si="19"/>
        <v>876300</v>
      </c>
      <c r="G61" s="73">
        <f t="shared" si="19"/>
        <v>2560000</v>
      </c>
      <c r="H61" s="73">
        <f t="shared" si="19"/>
        <v>2464000</v>
      </c>
    </row>
    <row r="62" spans="2:8" x14ac:dyDescent="0.25">
      <c r="B62" s="64">
        <v>1811</v>
      </c>
      <c r="C62" s="73">
        <f t="shared" si="19"/>
        <v>3135400</v>
      </c>
      <c r="D62" s="73">
        <f t="shared" si="19"/>
        <v>189200</v>
      </c>
      <c r="E62" s="73">
        <f t="shared" si="19"/>
        <v>856000</v>
      </c>
      <c r="F62" s="73">
        <f t="shared" si="19"/>
        <v>446500</v>
      </c>
      <c r="G62" s="73">
        <f t="shared" si="19"/>
        <v>3618100</v>
      </c>
      <c r="H62" s="73">
        <f t="shared" si="19"/>
        <v>3034500</v>
      </c>
    </row>
    <row r="63" spans="2:8" x14ac:dyDescent="0.25">
      <c r="B63" s="64">
        <v>1812</v>
      </c>
      <c r="C63" s="73">
        <f t="shared" si="19"/>
        <v>3180100</v>
      </c>
      <c r="D63" s="73">
        <f t="shared" si="19"/>
        <v>377200</v>
      </c>
      <c r="E63" s="73">
        <f t="shared" si="19"/>
        <v>1791000</v>
      </c>
      <c r="F63" s="73">
        <f t="shared" si="19"/>
        <v>611400</v>
      </c>
      <c r="G63" s="73">
        <f t="shared" si="19"/>
        <v>2514000</v>
      </c>
      <c r="H63" s="73">
        <f t="shared" si="19"/>
        <v>1637000</v>
      </c>
    </row>
    <row r="64" spans="2:8" x14ac:dyDescent="0.25">
      <c r="B64" s="64">
        <v>1814</v>
      </c>
      <c r="C64" s="73">
        <f t="shared" si="19"/>
        <v>4065100</v>
      </c>
      <c r="D64" s="73">
        <f t="shared" si="19"/>
        <v>204500</v>
      </c>
      <c r="E64" s="73">
        <f t="shared" si="19"/>
        <v>2093600</v>
      </c>
      <c r="F64" s="73">
        <f t="shared" si="19"/>
        <v>1688400</v>
      </c>
      <c r="G64" s="73">
        <f t="shared" si="19"/>
        <v>2120400</v>
      </c>
      <c r="H64" s="73">
        <f t="shared" si="19"/>
        <v>1216400</v>
      </c>
    </row>
    <row r="65" spans="2:8" x14ac:dyDescent="0.25">
      <c r="B65" s="64">
        <v>1815</v>
      </c>
      <c r="C65" s="73">
        <f t="shared" si="19"/>
        <v>3187600</v>
      </c>
      <c r="D65" s="73">
        <f t="shared" si="19"/>
        <v>218500</v>
      </c>
      <c r="E65" s="73">
        <f t="shared" si="19"/>
        <v>647400</v>
      </c>
      <c r="F65" s="73">
        <f t="shared" si="19"/>
        <v>1001600</v>
      </c>
      <c r="G65" s="73">
        <f t="shared" si="19"/>
        <v>3701800</v>
      </c>
      <c r="H65" s="73">
        <f t="shared" si="19"/>
        <v>2713400</v>
      </c>
    </row>
    <row r="66" spans="2:8" x14ac:dyDescent="0.25">
      <c r="B66" s="64">
        <v>1816</v>
      </c>
      <c r="C66" s="73">
        <f>SUM(C41)*1000</f>
        <v>9424000</v>
      </c>
      <c r="D66" s="73">
        <f t="shared" ref="D66:H66" si="20">SUM(D41)*1000</f>
        <v>399400</v>
      </c>
      <c r="E66" s="73">
        <f t="shared" si="20"/>
        <v>1765800</v>
      </c>
      <c r="F66" s="73">
        <f t="shared" si="20"/>
        <v>877700</v>
      </c>
      <c r="G66" s="73">
        <f t="shared" si="20"/>
        <v>5067800</v>
      </c>
      <c r="H66" s="73">
        <f t="shared" si="20"/>
        <v>4221400</v>
      </c>
    </row>
    <row r="67" spans="2:8" x14ac:dyDescent="0.25">
      <c r="B67" s="64">
        <v>1817</v>
      </c>
      <c r="C67" s="73">
        <f t="shared" si="19"/>
        <v>1803400</v>
      </c>
      <c r="D67" s="73">
        <f t="shared" si="19"/>
        <v>629300</v>
      </c>
      <c r="E67" s="73">
        <f t="shared" si="19"/>
        <v>932000</v>
      </c>
      <c r="F67" s="73">
        <f t="shared" si="19"/>
        <v>327300</v>
      </c>
      <c r="G67" s="73">
        <f t="shared" si="19"/>
        <v>2415300</v>
      </c>
      <c r="H67" s="73">
        <f t="shared" si="19"/>
        <v>2037900</v>
      </c>
    </row>
    <row r="68" spans="2:8" x14ac:dyDescent="0.25">
      <c r="B68" s="64">
        <v>1818</v>
      </c>
      <c r="C68" s="73">
        <f t="shared" si="19"/>
        <v>3152700</v>
      </c>
      <c r="D68" s="73">
        <f t="shared" si="19"/>
        <v>238600</v>
      </c>
      <c r="E68" s="73">
        <f t="shared" si="19"/>
        <v>812000</v>
      </c>
      <c r="F68" s="73">
        <f t="shared" si="19"/>
        <v>927200</v>
      </c>
      <c r="G68" s="73">
        <f t="shared" si="19"/>
        <v>1791100</v>
      </c>
      <c r="H68" s="73">
        <f t="shared" si="19"/>
        <v>805500</v>
      </c>
    </row>
    <row r="69" spans="2:8" x14ac:dyDescent="0.25">
      <c r="B69" s="64">
        <v>1819</v>
      </c>
      <c r="C69" s="73">
        <f t="shared" si="19"/>
        <v>4803700</v>
      </c>
      <c r="D69" s="73">
        <f t="shared" si="19"/>
        <v>271500</v>
      </c>
      <c r="E69" s="73">
        <f t="shared" si="19"/>
        <v>172600</v>
      </c>
      <c r="F69" s="73">
        <f t="shared" si="19"/>
        <v>807100</v>
      </c>
      <c r="G69" s="73">
        <f t="shared" si="19"/>
        <v>1706900</v>
      </c>
      <c r="H69" s="73">
        <f t="shared" si="19"/>
        <v>2822200</v>
      </c>
    </row>
    <row r="70" spans="2:8" x14ac:dyDescent="0.25">
      <c r="B70" s="64">
        <v>1820</v>
      </c>
      <c r="C70" s="73">
        <f t="shared" si="19"/>
        <v>3602900</v>
      </c>
      <c r="D70" s="73">
        <f t="shared" si="19"/>
        <v>120700</v>
      </c>
      <c r="E70" s="73">
        <f t="shared" si="19"/>
        <v>685100</v>
      </c>
      <c r="F70" s="73">
        <f t="shared" si="19"/>
        <v>4480400</v>
      </c>
      <c r="G70" s="73">
        <f t="shared" si="19"/>
        <v>1731000</v>
      </c>
      <c r="H70" s="73">
        <f t="shared" si="19"/>
        <v>999100</v>
      </c>
    </row>
    <row r="71" spans="2:8" x14ac:dyDescent="0.25">
      <c r="B71" s="64">
        <v>1821</v>
      </c>
      <c r="C71" s="73">
        <f t="shared" si="19"/>
        <v>1128900</v>
      </c>
      <c r="D71" s="73">
        <f t="shared" si="19"/>
        <v>35700</v>
      </c>
      <c r="E71" s="73">
        <f t="shared" si="19"/>
        <v>242100</v>
      </c>
      <c r="F71" s="73">
        <f t="shared" si="19"/>
        <v>336400</v>
      </c>
      <c r="G71" s="73">
        <f t="shared" si="19"/>
        <v>1047400.0000000001</v>
      </c>
      <c r="H71" s="73">
        <f t="shared" si="19"/>
        <v>272700</v>
      </c>
    </row>
    <row r="72" spans="2:8" x14ac:dyDescent="0.25">
      <c r="B72" s="64">
        <v>1862</v>
      </c>
      <c r="C72" s="73">
        <f t="shared" si="19"/>
        <v>2611800</v>
      </c>
      <c r="D72" s="73">
        <f t="shared" si="19"/>
        <v>385700</v>
      </c>
      <c r="E72" s="73">
        <f t="shared" si="19"/>
        <v>3080600</v>
      </c>
      <c r="F72" s="73">
        <f t="shared" si="19"/>
        <v>1172300</v>
      </c>
      <c r="G72" s="73">
        <f t="shared" si="19"/>
        <v>3739700</v>
      </c>
      <c r="H72" s="73">
        <f t="shared" si="19"/>
        <v>3499200</v>
      </c>
    </row>
    <row r="73" spans="2:8" x14ac:dyDescent="0.25">
      <c r="B73" s="57" t="s">
        <v>175</v>
      </c>
      <c r="C73" s="60">
        <f>SUM(C48)*1000</f>
        <v>68193400</v>
      </c>
      <c r="D73" s="60">
        <f t="shared" si="19"/>
        <v>4998599.9999999991</v>
      </c>
      <c r="E73" s="60">
        <f t="shared" si="19"/>
        <v>23029099.999999996</v>
      </c>
      <c r="F73" s="60">
        <f t="shared" si="19"/>
        <v>20102900</v>
      </c>
      <c r="G73" s="60">
        <f t="shared" si="19"/>
        <v>50865800.000000007</v>
      </c>
      <c r="H73" s="60">
        <f t="shared" si="19"/>
        <v>40188399.999999993</v>
      </c>
    </row>
    <row r="78" spans="2:8" x14ac:dyDescent="0.25">
      <c r="C78" s="92"/>
      <c r="D78" s="92"/>
      <c r="E78" s="92"/>
      <c r="F78" s="92"/>
      <c r="G78" s="92"/>
      <c r="H78" s="92"/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27</v>
      </c>
      <c r="D2" s="2" t="s">
        <v>28</v>
      </c>
      <c r="E2" s="6">
        <v>3303.7</v>
      </c>
      <c r="F2" s="6">
        <v>507</v>
      </c>
      <c r="G2" s="6">
        <v>453</v>
      </c>
      <c r="H2" s="6">
        <v>420</v>
      </c>
    </row>
    <row r="3" spans="1:10" x14ac:dyDescent="0.25">
      <c r="A3" s="2" t="s">
        <v>172</v>
      </c>
      <c r="B3" s="2" t="s">
        <v>26</v>
      </c>
      <c r="C3" s="2" t="s">
        <v>27</v>
      </c>
      <c r="D3" s="2" t="s">
        <v>29</v>
      </c>
      <c r="E3" s="6">
        <v>1034.0999999999999</v>
      </c>
      <c r="F3" s="6">
        <v>201</v>
      </c>
      <c r="G3" s="6">
        <v>146</v>
      </c>
      <c r="H3" s="6">
        <v>129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27</v>
      </c>
      <c r="D4" s="2" t="s">
        <v>30</v>
      </c>
      <c r="E4" s="6">
        <v>37.4</v>
      </c>
      <c r="F4" s="6">
        <v>9</v>
      </c>
      <c r="G4" s="6">
        <v>9</v>
      </c>
      <c r="H4" s="6">
        <v>8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27</v>
      </c>
      <c r="D5" s="2" t="s">
        <v>31</v>
      </c>
      <c r="E5" s="6">
        <v>588</v>
      </c>
      <c r="F5" s="6">
        <v>149</v>
      </c>
      <c r="G5" s="6">
        <v>112</v>
      </c>
      <c r="H5" s="6">
        <v>112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27</v>
      </c>
      <c r="D6" s="2" t="s">
        <v>32</v>
      </c>
      <c r="E6" s="6">
        <v>48.1</v>
      </c>
      <c r="F6" s="6">
        <v>10</v>
      </c>
      <c r="G6" s="6">
        <v>7</v>
      </c>
      <c r="H6" s="6">
        <v>7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27</v>
      </c>
      <c r="D7" s="2" t="s">
        <v>33</v>
      </c>
      <c r="E7" s="6">
        <v>14.7</v>
      </c>
      <c r="F7" s="6">
        <v>8</v>
      </c>
      <c r="G7" s="6">
        <v>8</v>
      </c>
      <c r="H7" s="6">
        <v>0</v>
      </c>
      <c r="I7" s="2"/>
    </row>
    <row r="8" spans="1:10" x14ac:dyDescent="0.25">
      <c r="A8" s="2" t="s">
        <v>172</v>
      </c>
      <c r="B8" s="2" t="s">
        <v>26</v>
      </c>
      <c r="C8" s="2" t="s">
        <v>27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27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27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27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27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27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27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27</v>
      </c>
      <c r="D15" s="2" t="s">
        <v>40</v>
      </c>
      <c r="E15" s="6">
        <v>382.5</v>
      </c>
      <c r="F15" s="6">
        <v>51</v>
      </c>
      <c r="G15" s="6">
        <v>62</v>
      </c>
      <c r="H15" s="6">
        <v>55</v>
      </c>
      <c r="I15" s="2"/>
    </row>
    <row r="16" spans="1:10" x14ac:dyDescent="0.25">
      <c r="A16" s="2" t="s">
        <v>172</v>
      </c>
      <c r="B16" s="2" t="s">
        <v>26</v>
      </c>
      <c r="C16" s="2" t="s">
        <v>27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27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27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27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27</v>
      </c>
      <c r="D20" s="2" t="s">
        <v>45</v>
      </c>
      <c r="E20" s="6">
        <v>418</v>
      </c>
      <c r="F20" s="6">
        <v>20</v>
      </c>
      <c r="G20" s="6">
        <v>34</v>
      </c>
      <c r="H20" s="6">
        <v>34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27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27</v>
      </c>
      <c r="D22" s="2" t="s">
        <v>47</v>
      </c>
      <c r="E22" s="6">
        <v>263.60000000000002</v>
      </c>
      <c r="F22" s="6">
        <v>12</v>
      </c>
      <c r="G22" s="6">
        <v>18</v>
      </c>
      <c r="H22" s="6">
        <v>18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27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27</v>
      </c>
      <c r="D24" s="2" t="s">
        <v>49</v>
      </c>
      <c r="E24" s="6">
        <v>517.29999999999995</v>
      </c>
      <c r="F24" s="6">
        <v>47</v>
      </c>
      <c r="G24" s="6">
        <v>57</v>
      </c>
      <c r="H24" s="6">
        <v>57</v>
      </c>
    </row>
    <row r="25" spans="1:10" x14ac:dyDescent="0.25">
      <c r="A25" s="2" t="s">
        <v>172</v>
      </c>
      <c r="B25" s="2" t="s">
        <v>26</v>
      </c>
      <c r="C25" s="2" t="s">
        <v>27</v>
      </c>
      <c r="D25" s="2" t="s">
        <v>50</v>
      </c>
      <c r="E25" s="6">
        <v>6607.4</v>
      </c>
      <c r="F25" s="6">
        <v>1014</v>
      </c>
      <c r="G25" s="6">
        <v>906</v>
      </c>
      <c r="H25" s="6">
        <v>840</v>
      </c>
    </row>
    <row r="26" spans="1:10" x14ac:dyDescent="0.25">
      <c r="A26" s="2" t="s">
        <v>172</v>
      </c>
      <c r="B26" s="2" t="s">
        <v>26</v>
      </c>
      <c r="C26" s="2" t="s">
        <v>27</v>
      </c>
      <c r="D26" s="2" t="s">
        <v>51</v>
      </c>
      <c r="E26" s="6">
        <v>960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27</v>
      </c>
      <c r="D27" s="2" t="s">
        <v>52</v>
      </c>
      <c r="E27" s="6">
        <v>240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2389.1999999999998</v>
      </c>
      <c r="F28" s="7">
        <f>SUM(F3:F6,F20,F22)</f>
        <v>401</v>
      </c>
      <c r="G28" s="7">
        <f>SUM(G3:G6,G20,G22)</f>
        <v>326</v>
      </c>
      <c r="H28" s="7">
        <f>SUM(H3:H6,H20,H22)</f>
        <v>308</v>
      </c>
    </row>
    <row r="29" spans="1:10" x14ac:dyDescent="0.25">
      <c r="D29" s="46" t="s">
        <v>139</v>
      </c>
      <c r="E29" s="44">
        <f>E3+E4+E5+E6+E20+E22</f>
        <v>2389.1999999999998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7" customWidth="1"/>
    <col min="10" max="10" width="5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53</v>
      </c>
      <c r="D2" s="2" t="s">
        <v>28</v>
      </c>
      <c r="E2" s="6">
        <v>11857.3</v>
      </c>
      <c r="F2" s="6">
        <v>1521</v>
      </c>
      <c r="G2" s="6">
        <v>1361</v>
      </c>
      <c r="H2" s="6">
        <v>1293</v>
      </c>
    </row>
    <row r="3" spans="1:10" x14ac:dyDescent="0.25">
      <c r="A3" s="2" t="s">
        <v>172</v>
      </c>
      <c r="B3" s="2" t="s">
        <v>26</v>
      </c>
      <c r="C3" s="2" t="s">
        <v>53</v>
      </c>
      <c r="D3" s="2" t="s">
        <v>29</v>
      </c>
      <c r="E3" s="6">
        <v>2783.2</v>
      </c>
      <c r="F3" s="6">
        <v>519</v>
      </c>
      <c r="G3" s="6">
        <v>364</v>
      </c>
      <c r="H3" s="6">
        <v>335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53</v>
      </c>
      <c r="D4" s="2" t="s">
        <v>30</v>
      </c>
      <c r="E4" s="6">
        <v>223.5</v>
      </c>
      <c r="F4" s="6">
        <v>185</v>
      </c>
      <c r="G4" s="6">
        <v>182</v>
      </c>
      <c r="H4" s="6">
        <v>177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53</v>
      </c>
      <c r="D5" s="2" t="s">
        <v>31</v>
      </c>
      <c r="E5" s="6">
        <v>1336</v>
      </c>
      <c r="F5" s="6">
        <v>301</v>
      </c>
      <c r="G5" s="6">
        <v>187</v>
      </c>
      <c r="H5" s="6">
        <v>185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53</v>
      </c>
      <c r="D6" s="2" t="s">
        <v>32</v>
      </c>
      <c r="E6" s="6">
        <v>1228</v>
      </c>
      <c r="F6" s="6">
        <v>120</v>
      </c>
      <c r="G6" s="6">
        <v>119</v>
      </c>
      <c r="H6" s="6">
        <v>119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53</v>
      </c>
      <c r="D7" s="2" t="s">
        <v>33</v>
      </c>
      <c r="E7" s="6">
        <v>12.7</v>
      </c>
      <c r="F7" s="6">
        <v>11</v>
      </c>
      <c r="G7" s="6">
        <v>11</v>
      </c>
      <c r="H7" s="6">
        <v>1</v>
      </c>
      <c r="I7" s="2"/>
    </row>
    <row r="8" spans="1:10" x14ac:dyDescent="0.25">
      <c r="A8" s="2" t="s">
        <v>172</v>
      </c>
      <c r="B8" s="2" t="s">
        <v>26</v>
      </c>
      <c r="C8" s="2" t="s">
        <v>53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53</v>
      </c>
      <c r="D9" s="2" t="s">
        <v>35</v>
      </c>
      <c r="E9" s="6">
        <v>13.7</v>
      </c>
      <c r="F9" s="6">
        <v>2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53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53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53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53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53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53</v>
      </c>
      <c r="D15" s="2" t="s">
        <v>40</v>
      </c>
      <c r="E15" s="6">
        <v>496</v>
      </c>
      <c r="F15" s="6">
        <v>62</v>
      </c>
      <c r="G15" s="6">
        <v>53</v>
      </c>
      <c r="H15" s="6">
        <v>48</v>
      </c>
      <c r="I15" s="2"/>
    </row>
    <row r="16" spans="1:10" x14ac:dyDescent="0.25">
      <c r="A16" s="2" t="s">
        <v>172</v>
      </c>
      <c r="B16" s="2" t="s">
        <v>26</v>
      </c>
      <c r="C16" s="2" t="s">
        <v>53</v>
      </c>
      <c r="D16" s="2" t="s">
        <v>41</v>
      </c>
      <c r="E16" s="6">
        <v>2.2000000000000002</v>
      </c>
      <c r="F16" s="6">
        <v>1</v>
      </c>
      <c r="G16" s="6">
        <v>3</v>
      </c>
      <c r="H16" s="6">
        <v>2</v>
      </c>
      <c r="I16" s="2"/>
    </row>
    <row r="17" spans="1:10" x14ac:dyDescent="0.25">
      <c r="A17" s="2" t="s">
        <v>172</v>
      </c>
      <c r="B17" s="2" t="s">
        <v>26</v>
      </c>
      <c r="C17" s="2" t="s">
        <v>53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53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53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53</v>
      </c>
      <c r="D20" s="2" t="s">
        <v>45</v>
      </c>
      <c r="E20" s="6">
        <v>2561.1999999999998</v>
      </c>
      <c r="F20" s="6">
        <v>122</v>
      </c>
      <c r="G20" s="6">
        <v>126</v>
      </c>
      <c r="H20" s="6">
        <v>124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53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53</v>
      </c>
      <c r="D22" s="2" t="s">
        <v>47</v>
      </c>
      <c r="E22" s="6">
        <v>1553.1</v>
      </c>
      <c r="F22" s="6">
        <v>74</v>
      </c>
      <c r="G22" s="6">
        <v>128</v>
      </c>
      <c r="H22" s="6">
        <v>125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53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53</v>
      </c>
      <c r="D24" s="2" t="s">
        <v>49</v>
      </c>
      <c r="E24" s="6">
        <v>1647.7</v>
      </c>
      <c r="F24" s="6">
        <v>124</v>
      </c>
      <c r="G24" s="6">
        <v>188</v>
      </c>
      <c r="H24" s="6">
        <v>177</v>
      </c>
    </row>
    <row r="25" spans="1:10" x14ac:dyDescent="0.25">
      <c r="A25" s="2" t="s">
        <v>172</v>
      </c>
      <c r="B25" s="2" t="s">
        <v>26</v>
      </c>
      <c r="C25" s="2" t="s">
        <v>53</v>
      </c>
      <c r="D25" s="2" t="s">
        <v>50</v>
      </c>
      <c r="E25" s="6">
        <v>23714.6</v>
      </c>
      <c r="F25" s="6">
        <v>3042</v>
      </c>
      <c r="G25" s="6">
        <v>2722</v>
      </c>
      <c r="H25" s="6">
        <v>2586</v>
      </c>
    </row>
    <row r="26" spans="1:10" x14ac:dyDescent="0.25">
      <c r="A26" s="2" t="s">
        <v>172</v>
      </c>
      <c r="B26" s="2" t="s">
        <v>26</v>
      </c>
      <c r="C26" s="2" t="s">
        <v>53</v>
      </c>
      <c r="D26" s="2" t="s">
        <v>51</v>
      </c>
      <c r="E26" s="6">
        <v>480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53</v>
      </c>
      <c r="D27" s="2" t="s">
        <v>52</v>
      </c>
      <c r="E27" s="6">
        <v>100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9685</v>
      </c>
      <c r="F28" s="7">
        <f>SUM(F3:F6,F20,F22)</f>
        <v>1321</v>
      </c>
      <c r="G28" s="7">
        <f>SUM(G3:G6,G20,G22)</f>
        <v>1106</v>
      </c>
      <c r="H28" s="7">
        <f>SUM(H3:H6,H20,H22)</f>
        <v>1065</v>
      </c>
    </row>
    <row r="29" spans="1:10" x14ac:dyDescent="0.25">
      <c r="D29" s="46" t="s">
        <v>139</v>
      </c>
      <c r="E29" s="44">
        <f>E3+E4+E5+E6+E20+E22</f>
        <v>9685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tabColor theme="0"/>
  </sheetPr>
  <dimension ref="A1:J31"/>
  <sheetViews>
    <sheetView zoomScale="80" zoomScaleNormal="80" workbookViewId="0">
      <selection activeCell="H31" sqref="H31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6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54</v>
      </c>
      <c r="D2" s="2" t="s">
        <v>28</v>
      </c>
      <c r="E2" s="6">
        <v>12976.5</v>
      </c>
      <c r="F2" s="6">
        <v>1670</v>
      </c>
      <c r="G2" s="6">
        <v>1410</v>
      </c>
      <c r="H2" s="6">
        <v>1248</v>
      </c>
    </row>
    <row r="3" spans="1:10" x14ac:dyDescent="0.25">
      <c r="A3" s="2" t="s">
        <v>172</v>
      </c>
      <c r="B3" s="2" t="s">
        <v>26</v>
      </c>
      <c r="C3" s="2" t="s">
        <v>54</v>
      </c>
      <c r="D3" s="2" t="s">
        <v>29</v>
      </c>
      <c r="E3" s="6">
        <v>2908.1</v>
      </c>
      <c r="F3" s="6">
        <v>538</v>
      </c>
      <c r="G3" s="6">
        <v>415</v>
      </c>
      <c r="H3" s="6">
        <v>326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54</v>
      </c>
      <c r="D4" s="2" t="s">
        <v>30</v>
      </c>
      <c r="E4" s="6">
        <v>216.7</v>
      </c>
      <c r="F4" s="6">
        <v>53</v>
      </c>
      <c r="G4" s="6">
        <v>41</v>
      </c>
      <c r="H4" s="6">
        <v>19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54</v>
      </c>
      <c r="D5" s="2" t="s">
        <v>31</v>
      </c>
      <c r="E5" s="6">
        <v>1410</v>
      </c>
      <c r="F5" s="6">
        <v>383</v>
      </c>
      <c r="G5" s="6">
        <v>251</v>
      </c>
      <c r="H5" s="6">
        <v>248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54</v>
      </c>
      <c r="D6" s="2" t="s">
        <v>32</v>
      </c>
      <c r="E6" s="6">
        <v>246.8</v>
      </c>
      <c r="F6" s="6">
        <v>54</v>
      </c>
      <c r="G6" s="6">
        <v>43</v>
      </c>
      <c r="H6" s="6">
        <v>39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54</v>
      </c>
      <c r="D7" s="2" t="s">
        <v>33</v>
      </c>
      <c r="E7" s="6">
        <v>10.6</v>
      </c>
      <c r="F7" s="6">
        <v>10</v>
      </c>
      <c r="G7" s="6">
        <v>9</v>
      </c>
      <c r="H7" s="6">
        <v>2</v>
      </c>
      <c r="I7" s="2"/>
    </row>
    <row r="8" spans="1:10" x14ac:dyDescent="0.25">
      <c r="A8" s="2" t="s">
        <v>172</v>
      </c>
      <c r="B8" s="2" t="s">
        <v>26</v>
      </c>
      <c r="C8" s="2" t="s">
        <v>54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54</v>
      </c>
      <c r="D9" s="2" t="s">
        <v>35</v>
      </c>
      <c r="E9" s="6">
        <v>12.9</v>
      </c>
      <c r="F9" s="6">
        <v>4</v>
      </c>
      <c r="G9" s="6">
        <v>3</v>
      </c>
      <c r="H9" s="6">
        <v>3</v>
      </c>
      <c r="I9" s="2"/>
    </row>
    <row r="10" spans="1:10" x14ac:dyDescent="0.25">
      <c r="A10" s="2" t="s">
        <v>172</v>
      </c>
      <c r="B10" s="2" t="s">
        <v>26</v>
      </c>
      <c r="C10" s="2" t="s">
        <v>54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54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54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54</v>
      </c>
      <c r="D13" s="2" t="s">
        <v>26</v>
      </c>
      <c r="E13" s="6">
        <v>32.6</v>
      </c>
      <c r="F13" s="6">
        <v>14</v>
      </c>
      <c r="G13" s="6">
        <v>8</v>
      </c>
      <c r="H13" s="6">
        <v>6</v>
      </c>
      <c r="I13" s="2"/>
    </row>
    <row r="14" spans="1:10" x14ac:dyDescent="0.25">
      <c r="A14" s="2" t="s">
        <v>172</v>
      </c>
      <c r="B14" s="2" t="s">
        <v>26</v>
      </c>
      <c r="C14" s="2" t="s">
        <v>54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54</v>
      </c>
      <c r="D15" s="2" t="s">
        <v>40</v>
      </c>
      <c r="E15" s="6">
        <v>420</v>
      </c>
      <c r="F15" s="6">
        <v>56</v>
      </c>
      <c r="G15" s="6">
        <v>64</v>
      </c>
      <c r="H15" s="6">
        <v>62</v>
      </c>
      <c r="I15" s="2"/>
    </row>
    <row r="16" spans="1:10" x14ac:dyDescent="0.25">
      <c r="A16" s="2" t="s">
        <v>172</v>
      </c>
      <c r="B16" s="2" t="s">
        <v>26</v>
      </c>
      <c r="C16" s="2" t="s">
        <v>54</v>
      </c>
      <c r="D16" s="2" t="s">
        <v>41</v>
      </c>
      <c r="E16" s="6">
        <v>453.1</v>
      </c>
      <c r="F16" s="6">
        <v>74</v>
      </c>
      <c r="G16" s="6">
        <v>53</v>
      </c>
      <c r="H16" s="6">
        <v>52</v>
      </c>
      <c r="I16" s="2"/>
    </row>
    <row r="17" spans="1:10" x14ac:dyDescent="0.25">
      <c r="A17" s="2" t="s">
        <v>172</v>
      </c>
      <c r="B17" s="2" t="s">
        <v>26</v>
      </c>
      <c r="C17" s="2" t="s">
        <v>54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54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54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54</v>
      </c>
      <c r="D20" s="2" t="s">
        <v>45</v>
      </c>
      <c r="E20" s="6">
        <v>2039.4</v>
      </c>
      <c r="F20" s="6">
        <v>115</v>
      </c>
      <c r="G20" s="6">
        <v>128</v>
      </c>
      <c r="H20" s="6">
        <v>128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54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54</v>
      </c>
      <c r="D22" s="2" t="s">
        <v>47</v>
      </c>
      <c r="E22" s="6">
        <v>1482.6</v>
      </c>
      <c r="F22" s="6">
        <v>82</v>
      </c>
      <c r="G22" s="6">
        <v>127</v>
      </c>
      <c r="H22" s="6">
        <v>123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54</v>
      </c>
      <c r="D23" s="2" t="s">
        <v>48</v>
      </c>
      <c r="E23" s="6">
        <v>80.7</v>
      </c>
      <c r="F23" s="6">
        <v>20</v>
      </c>
      <c r="G23" s="6">
        <v>19</v>
      </c>
      <c r="H23" s="6">
        <v>9</v>
      </c>
    </row>
    <row r="24" spans="1:10" x14ac:dyDescent="0.25">
      <c r="A24" s="2" t="s">
        <v>172</v>
      </c>
      <c r="B24" s="2" t="s">
        <v>26</v>
      </c>
      <c r="C24" s="2" t="s">
        <v>54</v>
      </c>
      <c r="D24" s="2" t="s">
        <v>49</v>
      </c>
      <c r="E24" s="6">
        <v>3663</v>
      </c>
      <c r="F24" s="6">
        <v>267</v>
      </c>
      <c r="G24" s="6">
        <v>249</v>
      </c>
      <c r="H24" s="6">
        <v>231</v>
      </c>
    </row>
    <row r="25" spans="1:10" x14ac:dyDescent="0.25">
      <c r="A25" s="2" t="s">
        <v>172</v>
      </c>
      <c r="B25" s="2" t="s">
        <v>26</v>
      </c>
      <c r="C25" s="2" t="s">
        <v>54</v>
      </c>
      <c r="D25" s="2" t="s">
        <v>50</v>
      </c>
      <c r="E25" s="6">
        <v>25953</v>
      </c>
      <c r="F25" s="6">
        <v>3340</v>
      </c>
      <c r="G25" s="6">
        <v>2820</v>
      </c>
      <c r="H25" s="6">
        <v>2496</v>
      </c>
    </row>
    <row r="26" spans="1:10" x14ac:dyDescent="0.25">
      <c r="A26" s="2" t="s">
        <v>172</v>
      </c>
      <c r="B26" s="2" t="s">
        <v>26</v>
      </c>
      <c r="C26" s="2" t="s">
        <v>54</v>
      </c>
      <c r="D26" s="2" t="s">
        <v>51</v>
      </c>
      <c r="E26" s="6">
        <v>120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54</v>
      </c>
      <c r="D27" s="2" t="s">
        <v>52</v>
      </c>
      <c r="E27" s="6">
        <v>30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8303.6</v>
      </c>
      <c r="F28" s="7">
        <f>SUM(F3:F6,F20,F22)</f>
        <v>1225</v>
      </c>
      <c r="G28" s="7">
        <f>SUM(G3:G6,G20,G22)</f>
        <v>1005</v>
      </c>
      <c r="H28" s="7">
        <f>SUM(H3:H6,H20,H22)</f>
        <v>883</v>
      </c>
    </row>
    <row r="29" spans="1:10" x14ac:dyDescent="0.25">
      <c r="D29" s="46" t="s">
        <v>139</v>
      </c>
      <c r="E29" s="44">
        <f>E3+E4+E5+E6+E20+E22</f>
        <v>8303.6</v>
      </c>
    </row>
    <row r="30" spans="1:10" x14ac:dyDescent="0.25">
      <c r="H30">
        <f>SUM(H28/G28)*100</f>
        <v>87.860696517412933</v>
      </c>
    </row>
    <row r="31" spans="1:10" x14ac:dyDescent="0.25">
      <c r="H31">
        <f>SUM(E28)/H28*1000</f>
        <v>9403.8505096262743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7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55</v>
      </c>
      <c r="D2" s="2" t="s">
        <v>28</v>
      </c>
      <c r="E2" s="6">
        <v>19445.5</v>
      </c>
      <c r="F2" s="6">
        <v>2092</v>
      </c>
      <c r="G2" s="6">
        <v>1971</v>
      </c>
      <c r="H2" s="6">
        <v>1864</v>
      </c>
    </row>
    <row r="3" spans="1:10" x14ac:dyDescent="0.25">
      <c r="A3" s="2" t="s">
        <v>172</v>
      </c>
      <c r="B3" s="2" t="s">
        <v>26</v>
      </c>
      <c r="C3" s="2" t="s">
        <v>55</v>
      </c>
      <c r="D3" s="2" t="s">
        <v>29</v>
      </c>
      <c r="E3" s="6">
        <v>4321.7</v>
      </c>
      <c r="F3" s="6">
        <v>708</v>
      </c>
      <c r="G3" s="6">
        <v>651</v>
      </c>
      <c r="H3" s="6">
        <v>573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55</v>
      </c>
      <c r="D4" s="2" t="s">
        <v>30</v>
      </c>
      <c r="E4" s="6">
        <v>413.4</v>
      </c>
      <c r="F4" s="6">
        <v>107</v>
      </c>
      <c r="G4" s="6">
        <v>102</v>
      </c>
      <c r="H4" s="6">
        <v>95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55</v>
      </c>
      <c r="D5" s="2" t="s">
        <v>31</v>
      </c>
      <c r="E5" s="6">
        <v>1540</v>
      </c>
      <c r="F5" s="6">
        <v>327</v>
      </c>
      <c r="G5" s="6">
        <v>165</v>
      </c>
      <c r="H5" s="6">
        <v>165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55</v>
      </c>
      <c r="D6" s="2" t="s">
        <v>32</v>
      </c>
      <c r="E6" s="6">
        <v>3184.2</v>
      </c>
      <c r="F6" s="6">
        <v>313</v>
      </c>
      <c r="G6" s="6">
        <v>301</v>
      </c>
      <c r="H6" s="6">
        <v>299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55</v>
      </c>
      <c r="D7" s="2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2" t="s">
        <v>172</v>
      </c>
      <c r="B8" s="2" t="s">
        <v>26</v>
      </c>
      <c r="C8" s="2" t="s">
        <v>55</v>
      </c>
      <c r="D8" s="2" t="s">
        <v>34</v>
      </c>
      <c r="E8" s="54">
        <v>1.4</v>
      </c>
      <c r="F8" s="6">
        <v>4</v>
      </c>
      <c r="G8" s="6">
        <v>4</v>
      </c>
      <c r="H8" s="6">
        <v>1</v>
      </c>
      <c r="I8" s="2"/>
    </row>
    <row r="9" spans="1:10" x14ac:dyDescent="0.25">
      <c r="A9" s="2" t="s">
        <v>172</v>
      </c>
      <c r="B9" s="2" t="s">
        <v>26</v>
      </c>
      <c r="C9" s="2" t="s">
        <v>55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55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55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55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55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55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55</v>
      </c>
      <c r="D15" s="2" t="s">
        <v>40</v>
      </c>
      <c r="E15" s="6">
        <v>576</v>
      </c>
      <c r="F15" s="6">
        <v>72</v>
      </c>
      <c r="G15" s="6">
        <v>97</v>
      </c>
      <c r="H15" s="6">
        <v>89</v>
      </c>
      <c r="I15" s="2"/>
    </row>
    <row r="16" spans="1:10" x14ac:dyDescent="0.25">
      <c r="A16" s="2" t="s">
        <v>172</v>
      </c>
      <c r="B16" s="2" t="s">
        <v>26</v>
      </c>
      <c r="C16" s="2" t="s">
        <v>55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55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55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55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55</v>
      </c>
      <c r="D20" s="2" t="s">
        <v>45</v>
      </c>
      <c r="E20" s="6">
        <v>2434.8000000000002</v>
      </c>
      <c r="F20" s="6">
        <v>116</v>
      </c>
      <c r="G20" s="6">
        <v>206</v>
      </c>
      <c r="H20" s="6">
        <v>204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55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55</v>
      </c>
      <c r="D22" s="2" t="s">
        <v>47</v>
      </c>
      <c r="E22" s="6">
        <v>2152.8000000000002</v>
      </c>
      <c r="F22" s="6">
        <v>98</v>
      </c>
      <c r="G22" s="6">
        <v>190</v>
      </c>
      <c r="H22" s="6">
        <v>188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55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55</v>
      </c>
      <c r="D24" s="2" t="s">
        <v>49</v>
      </c>
      <c r="E24" s="6">
        <v>4821.2</v>
      </c>
      <c r="F24" s="6">
        <v>347</v>
      </c>
      <c r="G24" s="6">
        <v>255</v>
      </c>
      <c r="H24" s="6">
        <v>250</v>
      </c>
    </row>
    <row r="25" spans="1:10" x14ac:dyDescent="0.25">
      <c r="A25" s="2" t="s">
        <v>172</v>
      </c>
      <c r="B25" s="2" t="s">
        <v>26</v>
      </c>
      <c r="C25" s="2" t="s">
        <v>55</v>
      </c>
      <c r="D25" s="2" t="s">
        <v>50</v>
      </c>
      <c r="E25" s="6">
        <v>38891</v>
      </c>
      <c r="F25" s="6">
        <v>4184</v>
      </c>
      <c r="G25" s="6">
        <v>3942</v>
      </c>
      <c r="H25" s="6">
        <v>3728</v>
      </c>
    </row>
    <row r="26" spans="1:10" x14ac:dyDescent="0.25">
      <c r="A26" s="2" t="s">
        <v>172</v>
      </c>
      <c r="B26" s="2" t="s">
        <v>26</v>
      </c>
      <c r="C26" s="2" t="s">
        <v>55</v>
      </c>
      <c r="D26" s="2" t="s">
        <v>51</v>
      </c>
      <c r="E26" s="6">
        <v>1260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55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14046.899999999998</v>
      </c>
      <c r="F28" s="7">
        <f>SUM(F3:F6,F20,F22)</f>
        <v>1669</v>
      </c>
      <c r="G28" s="7">
        <f>SUM(G3:G6,G20,G22)</f>
        <v>1615</v>
      </c>
      <c r="H28" s="7">
        <f>SUM(H3:H6,H20,H22)</f>
        <v>1524</v>
      </c>
    </row>
    <row r="29" spans="1:10" x14ac:dyDescent="0.25">
      <c r="D29" s="46" t="s">
        <v>139</v>
      </c>
      <c r="E29" s="44">
        <f>E3+E4+E5+E6+E20+E22</f>
        <v>14046.899999999998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7109375" customWidth="1"/>
    <col min="10" max="10" width="5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56</v>
      </c>
      <c r="D2" s="2" t="s">
        <v>28</v>
      </c>
      <c r="E2" s="6">
        <v>17674.8</v>
      </c>
      <c r="F2" s="6">
        <v>1817</v>
      </c>
      <c r="G2" s="6">
        <v>1608</v>
      </c>
      <c r="H2" s="6">
        <v>1279</v>
      </c>
    </row>
    <row r="3" spans="1:10" x14ac:dyDescent="0.25">
      <c r="A3" s="2" t="s">
        <v>172</v>
      </c>
      <c r="B3" s="2" t="s">
        <v>26</v>
      </c>
      <c r="C3" s="2" t="s">
        <v>56</v>
      </c>
      <c r="D3" s="2" t="s">
        <v>29</v>
      </c>
      <c r="E3" s="6">
        <v>2944</v>
      </c>
      <c r="F3" s="6">
        <v>651</v>
      </c>
      <c r="G3" s="6">
        <v>419</v>
      </c>
      <c r="H3" s="6">
        <v>340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56</v>
      </c>
      <c r="D4" s="2" t="s">
        <v>30</v>
      </c>
      <c r="E4" s="6">
        <v>195.6</v>
      </c>
      <c r="F4" s="6">
        <v>85</v>
      </c>
      <c r="G4" s="6">
        <v>79</v>
      </c>
      <c r="H4" s="6">
        <v>15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56</v>
      </c>
      <c r="D5" s="2" t="s">
        <v>31</v>
      </c>
      <c r="E5" s="6">
        <v>1036.5</v>
      </c>
      <c r="F5" s="6">
        <v>274</v>
      </c>
      <c r="G5" s="6">
        <v>226</v>
      </c>
      <c r="H5" s="6">
        <v>203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56</v>
      </c>
      <c r="D6" s="2" t="s">
        <v>32</v>
      </c>
      <c r="E6" s="6">
        <v>0</v>
      </c>
      <c r="F6" s="6">
        <v>0</v>
      </c>
      <c r="G6" s="6">
        <v>0</v>
      </c>
      <c r="H6" s="6">
        <v>0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56</v>
      </c>
      <c r="D7" s="2" t="s">
        <v>33</v>
      </c>
      <c r="E7" s="6">
        <v>59.8</v>
      </c>
      <c r="F7" s="6">
        <v>77</v>
      </c>
      <c r="G7" s="6">
        <v>70</v>
      </c>
      <c r="H7" s="6">
        <v>5</v>
      </c>
      <c r="I7" s="2"/>
    </row>
    <row r="8" spans="1:10" x14ac:dyDescent="0.25">
      <c r="A8" s="2" t="s">
        <v>172</v>
      </c>
      <c r="B8" s="2" t="s">
        <v>26</v>
      </c>
      <c r="C8" s="2" t="s">
        <v>56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56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56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56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56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56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56</v>
      </c>
      <c r="D14" s="2" t="s">
        <v>39</v>
      </c>
      <c r="E14" s="6">
        <v>25.7</v>
      </c>
      <c r="F14" s="6">
        <v>7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56</v>
      </c>
      <c r="D15" s="2" t="s">
        <v>40</v>
      </c>
      <c r="E15" s="6">
        <v>238.5</v>
      </c>
      <c r="F15" s="6">
        <v>41</v>
      </c>
      <c r="G15" s="6">
        <v>48</v>
      </c>
      <c r="H15" s="6">
        <v>45</v>
      </c>
      <c r="I15" s="2"/>
    </row>
    <row r="16" spans="1:10" x14ac:dyDescent="0.25">
      <c r="A16" s="2" t="s">
        <v>172</v>
      </c>
      <c r="B16" s="2" t="s">
        <v>26</v>
      </c>
      <c r="C16" s="2" t="s">
        <v>56</v>
      </c>
      <c r="D16" s="2" t="s">
        <v>41</v>
      </c>
      <c r="E16" s="6">
        <v>209.2</v>
      </c>
      <c r="F16" s="6">
        <v>34</v>
      </c>
      <c r="G16" s="6">
        <v>11</v>
      </c>
      <c r="H16" s="6">
        <v>9</v>
      </c>
      <c r="I16" s="2"/>
    </row>
    <row r="17" spans="1:10" x14ac:dyDescent="0.25">
      <c r="A17" s="2" t="s">
        <v>172</v>
      </c>
      <c r="B17" s="2" t="s">
        <v>26</v>
      </c>
      <c r="C17" s="2" t="s">
        <v>56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56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56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56</v>
      </c>
      <c r="D20" s="2" t="s">
        <v>45</v>
      </c>
      <c r="E20" s="6">
        <v>5167.2</v>
      </c>
      <c r="F20" s="6">
        <v>225</v>
      </c>
      <c r="G20" s="6">
        <v>207</v>
      </c>
      <c r="H20" s="6">
        <v>204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56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56</v>
      </c>
      <c r="D22" s="2" t="s">
        <v>47</v>
      </c>
      <c r="E22" s="6">
        <v>5151.8999999999996</v>
      </c>
      <c r="F22" s="6">
        <v>236</v>
      </c>
      <c r="G22" s="6">
        <v>297</v>
      </c>
      <c r="H22" s="6">
        <v>251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56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56</v>
      </c>
      <c r="D24" s="2" t="s">
        <v>49</v>
      </c>
      <c r="E24" s="6">
        <v>2646.4</v>
      </c>
      <c r="F24" s="6">
        <v>187</v>
      </c>
      <c r="G24" s="6">
        <v>251</v>
      </c>
      <c r="H24" s="6">
        <v>207</v>
      </c>
    </row>
    <row r="25" spans="1:10" x14ac:dyDescent="0.25">
      <c r="A25" s="2" t="s">
        <v>172</v>
      </c>
      <c r="B25" s="2" t="s">
        <v>26</v>
      </c>
      <c r="C25" s="2" t="s">
        <v>56</v>
      </c>
      <c r="D25" s="2" t="s">
        <v>50</v>
      </c>
      <c r="E25" s="6">
        <v>35349.599999999999</v>
      </c>
      <c r="F25" s="6">
        <v>3634</v>
      </c>
      <c r="G25" s="6">
        <v>3216</v>
      </c>
      <c r="H25" s="6">
        <v>2558</v>
      </c>
    </row>
    <row r="26" spans="1:10" x14ac:dyDescent="0.25">
      <c r="A26" s="2" t="s">
        <v>172</v>
      </c>
      <c r="B26" s="2" t="s">
        <v>26</v>
      </c>
      <c r="C26" s="2" t="s">
        <v>56</v>
      </c>
      <c r="D26" s="2" t="s">
        <v>51</v>
      </c>
      <c r="E26" s="6">
        <v>3000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56</v>
      </c>
      <c r="D27" s="2" t="s">
        <v>52</v>
      </c>
      <c r="E27" s="6">
        <v>240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14495.199999999999</v>
      </c>
      <c r="F28" s="7">
        <f>SUM(F3:F6,F20,F22)</f>
        <v>1471</v>
      </c>
      <c r="G28" s="7">
        <f>SUM(G3:G6,G20,G22)</f>
        <v>1228</v>
      </c>
      <c r="H28" s="7">
        <f>SUM(H3:H6,H20,H22)</f>
        <v>1013</v>
      </c>
    </row>
    <row r="29" spans="1:10" x14ac:dyDescent="0.25">
      <c r="D29" s="46" t="s">
        <v>139</v>
      </c>
      <c r="E29" s="44">
        <f>E3+E4+E5+E6+E20+E22</f>
        <v>14495.199999999999</v>
      </c>
    </row>
    <row r="33" customFormat="1" x14ac:dyDescent="0.25"/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tabColor theme="0"/>
  </sheetPr>
  <dimension ref="A1:J30"/>
  <sheetViews>
    <sheetView zoomScale="80" zoomScaleNormal="80" workbookViewId="0"/>
  </sheetViews>
  <sheetFormatPr defaultRowHeight="15" x14ac:dyDescent="0.25"/>
  <cols>
    <col min="5" max="5" width="13" customWidth="1"/>
    <col min="6" max="6" width="12.7109375" customWidth="1"/>
    <col min="7" max="7" width="14.140625" customWidth="1"/>
    <col min="8" max="8" width="13.85546875" customWidth="1"/>
    <col min="9" max="10" width="7.140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57</v>
      </c>
      <c r="D2" s="2" t="s">
        <v>28</v>
      </c>
      <c r="E2" s="6">
        <v>8235</v>
      </c>
      <c r="F2" s="6">
        <v>1040</v>
      </c>
      <c r="G2" s="6">
        <v>927</v>
      </c>
      <c r="H2" s="6">
        <v>868</v>
      </c>
    </row>
    <row r="3" spans="1:10" x14ac:dyDescent="0.25">
      <c r="A3" s="2" t="s">
        <v>172</v>
      </c>
      <c r="B3" s="2" t="s">
        <v>26</v>
      </c>
      <c r="C3" s="2" t="s">
        <v>57</v>
      </c>
      <c r="D3" s="2" t="s">
        <v>29</v>
      </c>
      <c r="E3" s="6">
        <v>2781.9</v>
      </c>
      <c r="F3" s="6">
        <v>444</v>
      </c>
      <c r="G3" s="6">
        <v>392</v>
      </c>
      <c r="H3" s="6">
        <v>371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57</v>
      </c>
      <c r="D4" s="2" t="s">
        <v>30</v>
      </c>
      <c r="E4" s="6">
        <v>275.3</v>
      </c>
      <c r="F4" s="6">
        <v>72</v>
      </c>
      <c r="G4" s="6">
        <v>71</v>
      </c>
      <c r="H4" s="6">
        <v>52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57</v>
      </c>
      <c r="D5" s="2" t="s">
        <v>31</v>
      </c>
      <c r="E5" s="6">
        <v>874.4</v>
      </c>
      <c r="F5" s="6">
        <v>240</v>
      </c>
      <c r="G5" s="6">
        <v>152</v>
      </c>
      <c r="H5" s="6">
        <v>148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57</v>
      </c>
      <c r="D6" s="2" t="s">
        <v>32</v>
      </c>
      <c r="E6" s="6">
        <v>144.19999999999999</v>
      </c>
      <c r="F6" s="6">
        <v>14</v>
      </c>
      <c r="G6" s="6">
        <v>15</v>
      </c>
      <c r="H6" s="6">
        <v>15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57</v>
      </c>
      <c r="D7" s="2" t="s">
        <v>33</v>
      </c>
      <c r="E7" s="6">
        <v>11.1</v>
      </c>
      <c r="F7" s="6">
        <v>6</v>
      </c>
      <c r="G7" s="6">
        <v>6</v>
      </c>
      <c r="H7" s="6">
        <v>1</v>
      </c>
      <c r="I7" s="2"/>
    </row>
    <row r="8" spans="1:10" x14ac:dyDescent="0.25">
      <c r="A8" s="2" t="s">
        <v>172</v>
      </c>
      <c r="B8" s="2" t="s">
        <v>26</v>
      </c>
      <c r="C8" s="2" t="s">
        <v>57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57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57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57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57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57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57</v>
      </c>
      <c r="D14" s="2" t="s">
        <v>39</v>
      </c>
      <c r="E14" s="6">
        <v>12.9</v>
      </c>
      <c r="F14" s="6">
        <v>4</v>
      </c>
      <c r="G14" s="6">
        <v>4</v>
      </c>
      <c r="H14" s="6">
        <v>2</v>
      </c>
      <c r="I14" s="2"/>
    </row>
    <row r="15" spans="1:10" x14ac:dyDescent="0.25">
      <c r="A15" s="2" t="s">
        <v>172</v>
      </c>
      <c r="B15" s="2" t="s">
        <v>26</v>
      </c>
      <c r="C15" s="2" t="s">
        <v>57</v>
      </c>
      <c r="D15" s="2" t="s">
        <v>40</v>
      </c>
      <c r="E15" s="6">
        <v>103.4</v>
      </c>
      <c r="F15" s="6">
        <v>13</v>
      </c>
      <c r="G15" s="6">
        <v>15</v>
      </c>
      <c r="H15" s="6">
        <v>12</v>
      </c>
      <c r="I15" s="2"/>
    </row>
    <row r="16" spans="1:10" x14ac:dyDescent="0.25">
      <c r="A16" s="2" t="s">
        <v>172</v>
      </c>
      <c r="B16" s="2" t="s">
        <v>26</v>
      </c>
      <c r="C16" s="2" t="s">
        <v>57</v>
      </c>
      <c r="D16" s="2" t="s">
        <v>41</v>
      </c>
      <c r="E16" s="6">
        <v>114.2</v>
      </c>
      <c r="F16" s="6">
        <v>15</v>
      </c>
      <c r="G16" s="6">
        <v>5</v>
      </c>
      <c r="H16" s="6">
        <v>4</v>
      </c>
      <c r="I16" s="2"/>
    </row>
    <row r="17" spans="1:10" x14ac:dyDescent="0.25">
      <c r="A17" s="2" t="s">
        <v>172</v>
      </c>
      <c r="B17" s="2" t="s">
        <v>26</v>
      </c>
      <c r="C17" s="2" t="s">
        <v>57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57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57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57</v>
      </c>
      <c r="D20" s="2" t="s">
        <v>45</v>
      </c>
      <c r="E20" s="6">
        <v>1110.7</v>
      </c>
      <c r="F20" s="6">
        <v>57</v>
      </c>
      <c r="G20" s="6">
        <v>63</v>
      </c>
      <c r="H20" s="6">
        <v>62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57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57</v>
      </c>
      <c r="D22" s="2" t="s">
        <v>47</v>
      </c>
      <c r="E22" s="6">
        <v>601.79999999999995</v>
      </c>
      <c r="F22" s="6">
        <v>30</v>
      </c>
      <c r="G22" s="6">
        <v>58</v>
      </c>
      <c r="H22" s="6">
        <v>57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57</v>
      </c>
      <c r="D23" s="2" t="s">
        <v>48</v>
      </c>
      <c r="E23" s="6">
        <v>18</v>
      </c>
      <c r="F23" s="6">
        <v>12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57</v>
      </c>
      <c r="D24" s="2" t="s">
        <v>49</v>
      </c>
      <c r="E24" s="6">
        <v>2187.1</v>
      </c>
      <c r="F24" s="6">
        <v>133</v>
      </c>
      <c r="G24" s="6">
        <v>146</v>
      </c>
      <c r="H24" s="6">
        <v>144</v>
      </c>
    </row>
    <row r="25" spans="1:10" x14ac:dyDescent="0.25">
      <c r="A25" s="2" t="s">
        <v>172</v>
      </c>
      <c r="B25" s="2" t="s">
        <v>26</v>
      </c>
      <c r="C25" s="2" t="s">
        <v>57</v>
      </c>
      <c r="D25" s="2" t="s">
        <v>50</v>
      </c>
      <c r="E25" s="6">
        <v>16470</v>
      </c>
      <c r="F25" s="6">
        <v>2080</v>
      </c>
      <c r="G25" s="6">
        <v>1854</v>
      </c>
      <c r="H25" s="6">
        <v>1736</v>
      </c>
    </row>
    <row r="26" spans="1:10" x14ac:dyDescent="0.25">
      <c r="A26" s="2" t="s">
        <v>172</v>
      </c>
      <c r="B26" s="2" t="s">
        <v>26</v>
      </c>
      <c r="C26" s="2" t="s">
        <v>57</v>
      </c>
      <c r="D26" s="2" t="s">
        <v>51</v>
      </c>
      <c r="E26" s="6">
        <v>900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57</v>
      </c>
      <c r="D27" s="2" t="s">
        <v>52</v>
      </c>
      <c r="E27" s="6">
        <v>40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5788.3</v>
      </c>
      <c r="F28" s="7">
        <f>SUM(F3:F6,F20,F22)</f>
        <v>857</v>
      </c>
      <c r="G28" s="7">
        <f>SUM(G3:G6,G20,G22)</f>
        <v>751</v>
      </c>
      <c r="H28" s="7">
        <f>SUM(H3:H6,H20,H22)</f>
        <v>705</v>
      </c>
    </row>
    <row r="29" spans="1:10" x14ac:dyDescent="0.25">
      <c r="D29" s="46" t="s">
        <v>139</v>
      </c>
      <c r="E29" s="44">
        <f>E3+E4+E5+E6+E20+E22</f>
        <v>5788.3</v>
      </c>
    </row>
    <row r="30" spans="1:10" x14ac:dyDescent="0.25">
      <c r="E30" s="6">
        <f>SUM(E28/H28)*1000</f>
        <v>8210.3546099290779</v>
      </c>
      <c r="F30" s="6">
        <f>SUM(H28)/G28*100</f>
        <v>93.874833555259656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" customWidth="1"/>
    <col min="6" max="6" width="11.85546875" customWidth="1"/>
    <col min="7" max="7" width="11.7109375" customWidth="1"/>
    <col min="8" max="8" width="11.140625" customWidth="1"/>
    <col min="9" max="9" width="7" customWidth="1"/>
    <col min="10" max="10" width="6.57031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58</v>
      </c>
      <c r="D2" s="2" t="s">
        <v>28</v>
      </c>
      <c r="E2" s="6">
        <v>8882.5</v>
      </c>
      <c r="F2" s="6">
        <v>1283</v>
      </c>
      <c r="G2" s="6">
        <v>1127</v>
      </c>
      <c r="H2" s="6">
        <v>956</v>
      </c>
    </row>
    <row r="3" spans="1:10" x14ac:dyDescent="0.25">
      <c r="A3" s="2" t="s">
        <v>172</v>
      </c>
      <c r="B3" s="2" t="s">
        <v>26</v>
      </c>
      <c r="C3" s="2" t="s">
        <v>58</v>
      </c>
      <c r="D3" s="2" t="s">
        <v>29</v>
      </c>
      <c r="E3" s="6">
        <v>1909.2</v>
      </c>
      <c r="F3" s="6">
        <v>412</v>
      </c>
      <c r="G3" s="6">
        <v>283</v>
      </c>
      <c r="H3" s="6">
        <v>238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58</v>
      </c>
      <c r="D4" s="2" t="s">
        <v>30</v>
      </c>
      <c r="E4" s="6">
        <v>219.7</v>
      </c>
      <c r="F4" s="6">
        <v>135</v>
      </c>
      <c r="G4" s="6">
        <v>59</v>
      </c>
      <c r="H4" s="6">
        <v>30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58</v>
      </c>
      <c r="D5" s="2" t="s">
        <v>31</v>
      </c>
      <c r="E5" s="6">
        <v>177.3</v>
      </c>
      <c r="F5" s="6">
        <v>60</v>
      </c>
      <c r="G5" s="6">
        <v>44</v>
      </c>
      <c r="H5" s="6">
        <v>44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58</v>
      </c>
      <c r="D6" s="2" t="s">
        <v>32</v>
      </c>
      <c r="E6" s="6">
        <v>357.5</v>
      </c>
      <c r="F6" s="6">
        <v>64</v>
      </c>
      <c r="G6" s="6">
        <v>43</v>
      </c>
      <c r="H6" s="6">
        <v>42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58</v>
      </c>
      <c r="D7" s="2" t="s">
        <v>33</v>
      </c>
      <c r="E7" s="6">
        <v>69.400000000000006</v>
      </c>
      <c r="F7" s="6">
        <v>91</v>
      </c>
      <c r="G7" s="6">
        <v>56</v>
      </c>
      <c r="H7" s="6">
        <v>10</v>
      </c>
      <c r="I7" s="2"/>
    </row>
    <row r="8" spans="1:10" x14ac:dyDescent="0.25">
      <c r="A8" s="2" t="s">
        <v>172</v>
      </c>
      <c r="B8" s="2" t="s">
        <v>26</v>
      </c>
      <c r="C8" s="2" t="s">
        <v>58</v>
      </c>
      <c r="D8" s="2" t="s">
        <v>34</v>
      </c>
      <c r="E8" s="54">
        <v>2.6</v>
      </c>
      <c r="F8" s="6">
        <v>3</v>
      </c>
      <c r="G8" s="6">
        <v>4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58</v>
      </c>
      <c r="D9" s="2" t="s">
        <v>35</v>
      </c>
      <c r="E9" s="6">
        <v>23.6</v>
      </c>
      <c r="F9" s="6">
        <v>4</v>
      </c>
      <c r="G9" s="6">
        <v>2</v>
      </c>
      <c r="H9" s="6">
        <v>2</v>
      </c>
      <c r="I9" s="2"/>
    </row>
    <row r="10" spans="1:10" x14ac:dyDescent="0.25">
      <c r="A10" s="2" t="s">
        <v>172</v>
      </c>
      <c r="B10" s="2" t="s">
        <v>26</v>
      </c>
      <c r="C10" s="2" t="s">
        <v>58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58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58</v>
      </c>
      <c r="D12" s="2" t="s">
        <v>38</v>
      </c>
      <c r="E12" s="6">
        <v>23</v>
      </c>
      <c r="F12" s="6">
        <v>6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58</v>
      </c>
      <c r="D13" s="2" t="s">
        <v>26</v>
      </c>
      <c r="E13" s="6">
        <v>4.7</v>
      </c>
      <c r="F13" s="6">
        <v>2</v>
      </c>
      <c r="G13" s="6">
        <v>2</v>
      </c>
      <c r="H13" s="6">
        <v>1</v>
      </c>
      <c r="I13" s="2"/>
    </row>
    <row r="14" spans="1:10" x14ac:dyDescent="0.25">
      <c r="A14" s="2" t="s">
        <v>172</v>
      </c>
      <c r="B14" s="2" t="s">
        <v>26</v>
      </c>
      <c r="C14" s="2" t="s">
        <v>58</v>
      </c>
      <c r="D14" s="2" t="s">
        <v>39</v>
      </c>
      <c r="E14" s="6">
        <v>588.79999999999995</v>
      </c>
      <c r="F14" s="6">
        <v>117</v>
      </c>
      <c r="G14" s="6">
        <v>60</v>
      </c>
      <c r="H14" s="6">
        <v>58</v>
      </c>
      <c r="I14" s="2"/>
    </row>
    <row r="15" spans="1:10" x14ac:dyDescent="0.25">
      <c r="A15" s="2" t="s">
        <v>172</v>
      </c>
      <c r="B15" s="2" t="s">
        <v>26</v>
      </c>
      <c r="C15" s="2" t="s">
        <v>58</v>
      </c>
      <c r="D15" s="2" t="s">
        <v>40</v>
      </c>
      <c r="E15" s="6">
        <v>301</v>
      </c>
      <c r="F15" s="6">
        <v>43</v>
      </c>
      <c r="G15" s="6">
        <v>47</v>
      </c>
      <c r="H15" s="6">
        <v>45</v>
      </c>
      <c r="I15" s="2"/>
    </row>
    <row r="16" spans="1:10" x14ac:dyDescent="0.25">
      <c r="A16" s="2" t="s">
        <v>172</v>
      </c>
      <c r="B16" s="2" t="s">
        <v>26</v>
      </c>
      <c r="C16" s="2" t="s">
        <v>58</v>
      </c>
      <c r="D16" s="2" t="s">
        <v>41</v>
      </c>
      <c r="E16" s="6">
        <v>217.5</v>
      </c>
      <c r="F16" s="6">
        <v>32</v>
      </c>
      <c r="G16" s="6">
        <v>12</v>
      </c>
      <c r="H16" s="6">
        <v>12</v>
      </c>
      <c r="I16" s="2"/>
    </row>
    <row r="17" spans="1:10" x14ac:dyDescent="0.25">
      <c r="A17" s="2" t="s">
        <v>172</v>
      </c>
      <c r="B17" s="2" t="s">
        <v>26</v>
      </c>
      <c r="C17" s="2" t="s">
        <v>58</v>
      </c>
      <c r="D17" s="2" t="s">
        <v>42</v>
      </c>
      <c r="E17" s="6">
        <v>8.5</v>
      </c>
      <c r="F17" s="6">
        <v>1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58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58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58</v>
      </c>
      <c r="D20" s="2" t="s">
        <v>45</v>
      </c>
      <c r="E20" s="6">
        <v>2010.1</v>
      </c>
      <c r="F20" s="6">
        <v>102</v>
      </c>
      <c r="G20" s="6">
        <v>92</v>
      </c>
      <c r="H20" s="6">
        <v>91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58</v>
      </c>
      <c r="D21" s="2" t="s">
        <v>46</v>
      </c>
      <c r="E21" s="6">
        <v>0</v>
      </c>
      <c r="F21" s="6">
        <v>0</v>
      </c>
      <c r="G21" s="6">
        <v>1</v>
      </c>
      <c r="H21" s="6">
        <v>1</v>
      </c>
      <c r="I21" s="2"/>
    </row>
    <row r="22" spans="1:10" x14ac:dyDescent="0.25">
      <c r="A22" s="2" t="s">
        <v>172</v>
      </c>
      <c r="B22" s="2" t="s">
        <v>26</v>
      </c>
      <c r="C22" s="2" t="s">
        <v>58</v>
      </c>
      <c r="D22" s="2" t="s">
        <v>47</v>
      </c>
      <c r="E22" s="6">
        <v>1773.2</v>
      </c>
      <c r="F22" s="6">
        <v>88</v>
      </c>
      <c r="G22" s="6">
        <v>187</v>
      </c>
      <c r="H22" s="6">
        <v>180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58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58</v>
      </c>
      <c r="D24" s="2" t="s">
        <v>49</v>
      </c>
      <c r="E24" s="6">
        <v>1196.4000000000001</v>
      </c>
      <c r="F24" s="6">
        <v>123</v>
      </c>
      <c r="G24" s="6">
        <v>236</v>
      </c>
      <c r="H24" s="6">
        <v>203</v>
      </c>
    </row>
    <row r="25" spans="1:10" x14ac:dyDescent="0.25">
      <c r="A25" s="2" t="s">
        <v>172</v>
      </c>
      <c r="B25" s="2" t="s">
        <v>26</v>
      </c>
      <c r="C25" s="2" t="s">
        <v>58</v>
      </c>
      <c r="D25" s="2" t="s">
        <v>50</v>
      </c>
      <c r="E25" s="6">
        <v>17765</v>
      </c>
      <c r="F25" s="6">
        <v>2566</v>
      </c>
      <c r="G25" s="6">
        <v>2255</v>
      </c>
      <c r="H25" s="6">
        <v>1913</v>
      </c>
    </row>
    <row r="26" spans="1:10" x14ac:dyDescent="0.25">
      <c r="A26" s="2" t="s">
        <v>172</v>
      </c>
      <c r="B26" s="2" t="s">
        <v>26</v>
      </c>
      <c r="C26" s="2" t="s">
        <v>58</v>
      </c>
      <c r="D26" s="2" t="s">
        <v>51</v>
      </c>
      <c r="E26" s="6">
        <v>2000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58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6447</v>
      </c>
      <c r="F28" s="7">
        <f>SUM(F3:F6,F20,F22)</f>
        <v>861</v>
      </c>
      <c r="G28" s="7">
        <f>SUM(G3:G6,G20,G22)</f>
        <v>708</v>
      </c>
      <c r="H28" s="7">
        <f>SUM(H3:H6,H20,H22)</f>
        <v>625</v>
      </c>
    </row>
    <row r="29" spans="1:10" x14ac:dyDescent="0.25">
      <c r="D29" s="46" t="s">
        <v>139</v>
      </c>
      <c r="E29" s="44">
        <f>E3+E4+E5+E6+E20+E22</f>
        <v>6447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tabColor theme="0"/>
  </sheetPr>
  <dimension ref="A1:J29"/>
  <sheetViews>
    <sheetView zoomScale="80" zoomScaleNormal="80" workbookViewId="0">
      <selection activeCell="J1" sqref="J1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28515625" customWidth="1"/>
    <col min="10" max="10" width="7.140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59</v>
      </c>
      <c r="D2" s="2" t="s">
        <v>28</v>
      </c>
      <c r="E2" s="6">
        <v>12599.5</v>
      </c>
      <c r="F2" s="6">
        <v>1662</v>
      </c>
      <c r="G2" s="6">
        <v>1449</v>
      </c>
      <c r="H2" s="6">
        <v>1312</v>
      </c>
    </row>
    <row r="3" spans="1:10" x14ac:dyDescent="0.25">
      <c r="A3" s="2" t="s">
        <v>172</v>
      </c>
      <c r="B3" s="2" t="s">
        <v>26</v>
      </c>
      <c r="C3" s="2" t="s">
        <v>59</v>
      </c>
      <c r="D3" s="2" t="s">
        <v>29</v>
      </c>
      <c r="E3" s="6">
        <v>4093.1</v>
      </c>
      <c r="F3" s="6">
        <v>808</v>
      </c>
      <c r="G3" s="6">
        <v>593</v>
      </c>
      <c r="H3" s="6">
        <v>541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59</v>
      </c>
      <c r="D4" s="2" t="s">
        <v>30</v>
      </c>
      <c r="E4" s="6">
        <v>264</v>
      </c>
      <c r="F4" s="6">
        <v>86</v>
      </c>
      <c r="G4" s="6">
        <v>73</v>
      </c>
      <c r="H4" s="6">
        <v>58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59</v>
      </c>
      <c r="D5" s="2" t="s">
        <v>31</v>
      </c>
      <c r="E5" s="6">
        <v>657.1</v>
      </c>
      <c r="F5" s="6">
        <v>165</v>
      </c>
      <c r="G5" s="6">
        <v>135</v>
      </c>
      <c r="H5" s="6">
        <v>130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59</v>
      </c>
      <c r="D6" s="2" t="s">
        <v>32</v>
      </c>
      <c r="E6" s="6">
        <v>1306.3</v>
      </c>
      <c r="F6" s="6">
        <v>165</v>
      </c>
      <c r="G6" s="6">
        <v>130</v>
      </c>
      <c r="H6" s="6">
        <v>128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59</v>
      </c>
      <c r="D7" s="2" t="s">
        <v>33</v>
      </c>
      <c r="E7" s="6">
        <v>22.1</v>
      </c>
      <c r="F7" s="6">
        <v>21</v>
      </c>
      <c r="G7" s="6">
        <v>21</v>
      </c>
      <c r="H7" s="6">
        <v>3</v>
      </c>
      <c r="I7" s="2"/>
    </row>
    <row r="8" spans="1:10" x14ac:dyDescent="0.25">
      <c r="A8" s="2" t="s">
        <v>172</v>
      </c>
      <c r="B8" s="2" t="s">
        <v>26</v>
      </c>
      <c r="C8" s="2" t="s">
        <v>59</v>
      </c>
      <c r="D8" s="2" t="s">
        <v>34</v>
      </c>
      <c r="E8" s="54">
        <v>3.8</v>
      </c>
      <c r="F8" s="6">
        <v>10</v>
      </c>
      <c r="G8" s="6">
        <v>10</v>
      </c>
      <c r="H8" s="6">
        <v>1</v>
      </c>
      <c r="I8" s="2"/>
    </row>
    <row r="9" spans="1:10" x14ac:dyDescent="0.25">
      <c r="A9" s="2" t="s">
        <v>172</v>
      </c>
      <c r="B9" s="2" t="s">
        <v>26</v>
      </c>
      <c r="C9" s="2" t="s">
        <v>59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59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59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59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59</v>
      </c>
      <c r="D13" s="2" t="s">
        <v>26</v>
      </c>
      <c r="E13" s="6">
        <v>52</v>
      </c>
      <c r="F13" s="6">
        <v>16</v>
      </c>
      <c r="G13" s="6">
        <v>12</v>
      </c>
      <c r="H13" s="6">
        <v>5</v>
      </c>
      <c r="I13" s="2"/>
    </row>
    <row r="14" spans="1:10" x14ac:dyDescent="0.25">
      <c r="A14" s="2" t="s">
        <v>172</v>
      </c>
      <c r="B14" s="2" t="s">
        <v>26</v>
      </c>
      <c r="C14" s="2" t="s">
        <v>59</v>
      </c>
      <c r="D14" s="2" t="s">
        <v>39</v>
      </c>
      <c r="E14" s="6">
        <v>28.4</v>
      </c>
      <c r="F14" s="6">
        <v>11</v>
      </c>
      <c r="G14" s="6">
        <v>12</v>
      </c>
      <c r="H14" s="6">
        <v>9</v>
      </c>
      <c r="I14" s="2"/>
    </row>
    <row r="15" spans="1:10" x14ac:dyDescent="0.25">
      <c r="A15" s="2" t="s">
        <v>172</v>
      </c>
      <c r="B15" s="2" t="s">
        <v>26</v>
      </c>
      <c r="C15" s="2" t="s">
        <v>59</v>
      </c>
      <c r="D15" s="2" t="s">
        <v>40</v>
      </c>
      <c r="E15" s="6">
        <v>358.8</v>
      </c>
      <c r="F15" s="6">
        <v>46</v>
      </c>
      <c r="G15" s="6">
        <v>48</v>
      </c>
      <c r="H15" s="6">
        <v>48</v>
      </c>
      <c r="I15" s="2"/>
    </row>
    <row r="16" spans="1:10" x14ac:dyDescent="0.25">
      <c r="A16" s="2" t="s">
        <v>172</v>
      </c>
      <c r="B16" s="2" t="s">
        <v>26</v>
      </c>
      <c r="C16" s="2" t="s">
        <v>59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59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59</v>
      </c>
      <c r="D18" s="2" t="s">
        <v>43</v>
      </c>
      <c r="E18" s="6">
        <v>2.6</v>
      </c>
      <c r="F18" s="6">
        <v>4</v>
      </c>
      <c r="G18" s="6">
        <v>4</v>
      </c>
      <c r="H18" s="6">
        <v>4</v>
      </c>
      <c r="I18" s="2"/>
    </row>
    <row r="19" spans="1:10" x14ac:dyDescent="0.25">
      <c r="A19" s="2" t="s">
        <v>172</v>
      </c>
      <c r="B19" s="2" t="s">
        <v>26</v>
      </c>
      <c r="C19" s="2" t="s">
        <v>59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59</v>
      </c>
      <c r="D20" s="2" t="s">
        <v>45</v>
      </c>
      <c r="E20" s="6">
        <v>2401.4</v>
      </c>
      <c r="F20" s="6">
        <v>134</v>
      </c>
      <c r="G20" s="6">
        <v>136</v>
      </c>
      <c r="H20" s="6">
        <v>134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59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59</v>
      </c>
      <c r="D22" s="2" t="s">
        <v>47</v>
      </c>
      <c r="E22" s="6">
        <v>1371</v>
      </c>
      <c r="F22" s="6">
        <v>76</v>
      </c>
      <c r="G22" s="6">
        <v>83</v>
      </c>
      <c r="H22" s="6">
        <v>78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59</v>
      </c>
      <c r="D23" s="2" t="s">
        <v>48</v>
      </c>
      <c r="E23" s="6">
        <v>30.5</v>
      </c>
      <c r="F23" s="6">
        <v>7</v>
      </c>
      <c r="G23" s="6">
        <v>7</v>
      </c>
      <c r="H23" s="6">
        <v>3</v>
      </c>
    </row>
    <row r="24" spans="1:10" x14ac:dyDescent="0.25">
      <c r="A24" s="2" t="s">
        <v>172</v>
      </c>
      <c r="B24" s="2" t="s">
        <v>26</v>
      </c>
      <c r="C24" s="2" t="s">
        <v>59</v>
      </c>
      <c r="D24" s="2" t="s">
        <v>49</v>
      </c>
      <c r="E24" s="6">
        <v>2008.4</v>
      </c>
      <c r="F24" s="6">
        <v>113</v>
      </c>
      <c r="G24" s="6">
        <v>185</v>
      </c>
      <c r="H24" s="6">
        <v>170</v>
      </c>
    </row>
    <row r="25" spans="1:10" x14ac:dyDescent="0.25">
      <c r="A25" s="2" t="s">
        <v>172</v>
      </c>
      <c r="B25" s="2" t="s">
        <v>26</v>
      </c>
      <c r="C25" s="2" t="s">
        <v>59</v>
      </c>
      <c r="D25" s="2" t="s">
        <v>50</v>
      </c>
      <c r="E25" s="6">
        <v>25199</v>
      </c>
      <c r="F25" s="6">
        <v>3324</v>
      </c>
      <c r="G25" s="6">
        <v>2898</v>
      </c>
      <c r="H25" s="6">
        <v>2624</v>
      </c>
    </row>
    <row r="26" spans="1:10" x14ac:dyDescent="0.25">
      <c r="A26" s="2" t="s">
        <v>172</v>
      </c>
      <c r="B26" s="2" t="s">
        <v>26</v>
      </c>
      <c r="C26" s="2" t="s">
        <v>59</v>
      </c>
      <c r="D26" s="2" t="s">
        <v>51</v>
      </c>
      <c r="E26" s="6">
        <v>5000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59</v>
      </c>
      <c r="D27" s="2" t="s">
        <v>52</v>
      </c>
      <c r="E27" s="6">
        <v>20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10092.900000000001</v>
      </c>
      <c r="F28" s="7">
        <f>SUM(F3:F6,F20,F22)</f>
        <v>1434</v>
      </c>
      <c r="G28" s="7">
        <f>SUM(G3:G6,G20,G22)</f>
        <v>1150</v>
      </c>
      <c r="H28" s="7">
        <f>SUM(H3:H6,H20,H22)</f>
        <v>1069</v>
      </c>
    </row>
    <row r="29" spans="1:10" x14ac:dyDescent="0.25">
      <c r="D29" s="46" t="s">
        <v>139</v>
      </c>
      <c r="E29" s="44">
        <f>E3+E4+E5+E6+E20+E22</f>
        <v>10092.900000000001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>
    <tabColor theme="0"/>
  </sheetPr>
  <dimension ref="A1:J30"/>
  <sheetViews>
    <sheetView zoomScale="80" zoomScaleNormal="80" workbookViewId="0">
      <selection activeCell="H30" sqref="H30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28515625" customWidth="1"/>
    <col min="10" max="10" width="6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60</v>
      </c>
      <c r="D2" s="2" t="s">
        <v>28</v>
      </c>
      <c r="E2" s="6">
        <v>6884.6</v>
      </c>
      <c r="F2" s="6">
        <v>1198</v>
      </c>
      <c r="G2" s="6">
        <v>1006</v>
      </c>
      <c r="H2" s="6">
        <v>861</v>
      </c>
    </row>
    <row r="3" spans="1:10" x14ac:dyDescent="0.25">
      <c r="A3" s="2" t="s">
        <v>172</v>
      </c>
      <c r="B3" s="2" t="s">
        <v>26</v>
      </c>
      <c r="C3" s="2" t="s">
        <v>60</v>
      </c>
      <c r="D3" s="2" t="s">
        <v>29</v>
      </c>
      <c r="E3" s="6">
        <v>2407.6</v>
      </c>
      <c r="F3" s="6">
        <v>481</v>
      </c>
      <c r="G3" s="6">
        <v>351</v>
      </c>
      <c r="H3" s="6">
        <v>301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60</v>
      </c>
      <c r="D4" s="2" t="s">
        <v>30</v>
      </c>
      <c r="E4" s="6">
        <v>25.3</v>
      </c>
      <c r="F4" s="6">
        <v>7</v>
      </c>
      <c r="G4" s="6">
        <v>6</v>
      </c>
      <c r="H4" s="6">
        <v>6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60</v>
      </c>
      <c r="D5" s="2" t="s">
        <v>31</v>
      </c>
      <c r="E5" s="6">
        <v>1326</v>
      </c>
      <c r="F5" s="6">
        <v>351</v>
      </c>
      <c r="G5" s="6">
        <v>267</v>
      </c>
      <c r="H5" s="6">
        <v>258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60</v>
      </c>
      <c r="D6" s="2" t="s">
        <v>32</v>
      </c>
      <c r="E6" s="6">
        <v>35.200000000000003</v>
      </c>
      <c r="F6" s="6">
        <v>5</v>
      </c>
      <c r="G6" s="6">
        <v>5</v>
      </c>
      <c r="H6" s="6">
        <v>5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60</v>
      </c>
      <c r="D7" s="2" t="s">
        <v>33</v>
      </c>
      <c r="E7" s="6">
        <v>82.2</v>
      </c>
      <c r="F7" s="6">
        <v>71</v>
      </c>
      <c r="G7" s="6">
        <v>61</v>
      </c>
      <c r="H7" s="6">
        <v>5</v>
      </c>
      <c r="I7" s="2"/>
    </row>
    <row r="8" spans="1:10" x14ac:dyDescent="0.25">
      <c r="A8" s="2" t="s">
        <v>172</v>
      </c>
      <c r="B8" s="2" t="s">
        <v>26</v>
      </c>
      <c r="C8" s="2" t="s">
        <v>60</v>
      </c>
      <c r="D8" s="2" t="s">
        <v>34</v>
      </c>
      <c r="E8" s="54">
        <v>5</v>
      </c>
      <c r="F8" s="6">
        <v>11</v>
      </c>
      <c r="G8" s="6">
        <v>10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60</v>
      </c>
      <c r="D9" s="2" t="s">
        <v>35</v>
      </c>
      <c r="E9" s="6">
        <v>4.8</v>
      </c>
      <c r="F9" s="6">
        <v>2</v>
      </c>
      <c r="G9" s="6">
        <v>2</v>
      </c>
      <c r="H9" s="6">
        <v>2</v>
      </c>
      <c r="I9" s="2"/>
    </row>
    <row r="10" spans="1:10" x14ac:dyDescent="0.25">
      <c r="A10" s="2" t="s">
        <v>172</v>
      </c>
      <c r="B10" s="2" t="s">
        <v>26</v>
      </c>
      <c r="C10" s="2" t="s">
        <v>60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60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60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60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60</v>
      </c>
      <c r="D14" s="2" t="s">
        <v>39</v>
      </c>
      <c r="E14" s="6">
        <v>0.6</v>
      </c>
      <c r="F14" s="6">
        <v>1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60</v>
      </c>
      <c r="D15" s="2" t="s">
        <v>40</v>
      </c>
      <c r="E15" s="6">
        <v>383.8</v>
      </c>
      <c r="F15" s="6">
        <v>78</v>
      </c>
      <c r="G15" s="6">
        <v>73</v>
      </c>
      <c r="H15" s="6">
        <v>67</v>
      </c>
      <c r="I15" s="2"/>
    </row>
    <row r="16" spans="1:10" x14ac:dyDescent="0.25">
      <c r="A16" s="2" t="s">
        <v>172</v>
      </c>
      <c r="B16" s="2" t="s">
        <v>26</v>
      </c>
      <c r="C16" s="2" t="s">
        <v>60</v>
      </c>
      <c r="D16" s="2" t="s">
        <v>41</v>
      </c>
      <c r="E16" s="6">
        <v>167.4</v>
      </c>
      <c r="F16" s="6">
        <v>33</v>
      </c>
      <c r="G16" s="6">
        <v>29</v>
      </c>
      <c r="H16" s="6">
        <v>29</v>
      </c>
      <c r="I16" s="2"/>
    </row>
    <row r="17" spans="1:10" x14ac:dyDescent="0.25">
      <c r="A17" s="2" t="s">
        <v>172</v>
      </c>
      <c r="B17" s="2" t="s">
        <v>26</v>
      </c>
      <c r="C17" s="2" t="s">
        <v>60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60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60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60</v>
      </c>
      <c r="D20" s="2" t="s">
        <v>45</v>
      </c>
      <c r="E20" s="6">
        <v>709.5</v>
      </c>
      <c r="F20" s="6">
        <v>36</v>
      </c>
      <c r="G20" s="6">
        <v>60</v>
      </c>
      <c r="H20" s="6">
        <v>53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60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60</v>
      </c>
      <c r="D22" s="2" t="s">
        <v>47</v>
      </c>
      <c r="E22" s="6">
        <v>115.1</v>
      </c>
      <c r="F22" s="6">
        <v>6</v>
      </c>
      <c r="G22" s="6">
        <v>22</v>
      </c>
      <c r="H22" s="6">
        <v>21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60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60</v>
      </c>
      <c r="D24" s="2" t="s">
        <v>49</v>
      </c>
      <c r="E24" s="6">
        <v>1622.1</v>
      </c>
      <c r="F24" s="6">
        <v>116</v>
      </c>
      <c r="G24" s="6">
        <v>120</v>
      </c>
      <c r="H24" s="6">
        <v>114</v>
      </c>
    </row>
    <row r="25" spans="1:10" x14ac:dyDescent="0.25">
      <c r="A25" s="2" t="s">
        <v>172</v>
      </c>
      <c r="B25" s="2" t="s">
        <v>26</v>
      </c>
      <c r="C25" s="2" t="s">
        <v>60</v>
      </c>
      <c r="D25" s="2" t="s">
        <v>50</v>
      </c>
      <c r="E25" s="6">
        <v>13769.2</v>
      </c>
      <c r="F25" s="6">
        <v>2396</v>
      </c>
      <c r="G25" s="6">
        <v>2012</v>
      </c>
      <c r="H25" s="6">
        <v>1722</v>
      </c>
    </row>
    <row r="26" spans="1:10" x14ac:dyDescent="0.25">
      <c r="A26" s="2" t="s">
        <v>172</v>
      </c>
      <c r="B26" s="2" t="s">
        <v>26</v>
      </c>
      <c r="C26" s="2" t="s">
        <v>60</v>
      </c>
      <c r="D26" s="2" t="s">
        <v>51</v>
      </c>
      <c r="E26" s="6">
        <v>1240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60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4618.7000000000007</v>
      </c>
      <c r="F28" s="7">
        <f>SUM(F3:F6,F20,F22)</f>
        <v>886</v>
      </c>
      <c r="G28" s="7">
        <f>SUM(G3:G6,G20,G22)</f>
        <v>711</v>
      </c>
      <c r="H28" s="7">
        <f>SUM(H3:H6,H20,H22)</f>
        <v>644</v>
      </c>
    </row>
    <row r="29" spans="1:10" x14ac:dyDescent="0.25">
      <c r="D29" s="46" t="s">
        <v>139</v>
      </c>
      <c r="E29" s="44">
        <f>E3+E4+E5+E6+E20+E22</f>
        <v>4618.7000000000007</v>
      </c>
    </row>
    <row r="30" spans="1:10" x14ac:dyDescent="0.25">
      <c r="H30">
        <f>SUM(E28)/H28*1000</f>
        <v>7171.8944099378887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57031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61</v>
      </c>
      <c r="D2" s="2" t="s">
        <v>28</v>
      </c>
      <c r="E2" s="6">
        <v>13154.9</v>
      </c>
      <c r="F2" s="6">
        <v>1326</v>
      </c>
      <c r="G2" s="6">
        <v>1117</v>
      </c>
      <c r="H2" s="6">
        <v>944</v>
      </c>
    </row>
    <row r="3" spans="1:10" x14ac:dyDescent="0.25">
      <c r="A3" s="2" t="s">
        <v>172</v>
      </c>
      <c r="B3" s="2" t="s">
        <v>26</v>
      </c>
      <c r="C3" s="2" t="s">
        <v>61</v>
      </c>
      <c r="D3" s="2" t="s">
        <v>29</v>
      </c>
      <c r="E3" s="6">
        <v>2914.9</v>
      </c>
      <c r="F3" s="6">
        <v>484</v>
      </c>
      <c r="G3" s="6">
        <v>391</v>
      </c>
      <c r="H3" s="6">
        <v>326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61</v>
      </c>
      <c r="D4" s="2" t="s">
        <v>30</v>
      </c>
      <c r="E4" s="6">
        <v>57.4</v>
      </c>
      <c r="F4" s="6">
        <v>16</v>
      </c>
      <c r="G4" s="6">
        <v>15</v>
      </c>
      <c r="H4" s="6">
        <v>9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61</v>
      </c>
      <c r="D5" s="2" t="s">
        <v>31</v>
      </c>
      <c r="E5" s="6">
        <v>1005.6</v>
      </c>
      <c r="F5" s="6">
        <v>217</v>
      </c>
      <c r="G5" s="6">
        <v>171</v>
      </c>
      <c r="H5" s="6">
        <v>137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61</v>
      </c>
      <c r="D6" s="2" t="s">
        <v>32</v>
      </c>
      <c r="E6" s="6">
        <v>876.3</v>
      </c>
      <c r="F6" s="6">
        <v>81</v>
      </c>
      <c r="G6" s="6">
        <v>79</v>
      </c>
      <c r="H6" s="6">
        <v>78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61</v>
      </c>
      <c r="D7" s="2" t="s">
        <v>33</v>
      </c>
      <c r="E7" s="6">
        <v>54.2</v>
      </c>
      <c r="F7" s="6">
        <v>38</v>
      </c>
      <c r="G7" s="6">
        <v>38</v>
      </c>
      <c r="H7" s="6">
        <v>3</v>
      </c>
      <c r="I7" s="2"/>
    </row>
    <row r="8" spans="1:10" x14ac:dyDescent="0.25">
      <c r="A8" s="2" t="s">
        <v>172</v>
      </c>
      <c r="B8" s="2" t="s">
        <v>26</v>
      </c>
      <c r="C8" s="2" t="s">
        <v>61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61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61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61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61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61</v>
      </c>
      <c r="D13" s="2" t="s">
        <v>26</v>
      </c>
      <c r="E13" s="6">
        <v>31.9</v>
      </c>
      <c r="F13" s="6">
        <v>12</v>
      </c>
      <c r="G13" s="6">
        <v>3</v>
      </c>
      <c r="H13" s="6">
        <v>1</v>
      </c>
      <c r="I13" s="2"/>
    </row>
    <row r="14" spans="1:10" x14ac:dyDescent="0.25">
      <c r="A14" s="2" t="s">
        <v>172</v>
      </c>
      <c r="B14" s="2" t="s">
        <v>26</v>
      </c>
      <c r="C14" s="2" t="s">
        <v>61</v>
      </c>
      <c r="D14" s="2" t="s">
        <v>39</v>
      </c>
      <c r="E14" s="6">
        <v>0</v>
      </c>
      <c r="F14" s="6">
        <v>0</v>
      </c>
      <c r="G14" s="6">
        <v>3</v>
      </c>
      <c r="H14" s="6">
        <v>3</v>
      </c>
      <c r="I14" s="2"/>
    </row>
    <row r="15" spans="1:10" x14ac:dyDescent="0.25">
      <c r="A15" s="2" t="s">
        <v>172</v>
      </c>
      <c r="B15" s="2" t="s">
        <v>26</v>
      </c>
      <c r="C15" s="2" t="s">
        <v>61</v>
      </c>
      <c r="D15" s="2" t="s">
        <v>40</v>
      </c>
      <c r="E15" s="6">
        <v>196</v>
      </c>
      <c r="F15" s="6">
        <v>28</v>
      </c>
      <c r="G15" s="6">
        <v>49</v>
      </c>
      <c r="H15" s="6">
        <v>43</v>
      </c>
      <c r="I15" s="2"/>
    </row>
    <row r="16" spans="1:10" x14ac:dyDescent="0.25">
      <c r="A16" s="2" t="s">
        <v>172</v>
      </c>
      <c r="B16" s="2" t="s">
        <v>26</v>
      </c>
      <c r="C16" s="2" t="s">
        <v>61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61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61</v>
      </c>
      <c r="D18" s="2" t="s">
        <v>43</v>
      </c>
      <c r="E18" s="6">
        <v>1.7</v>
      </c>
      <c r="F18" s="6">
        <v>2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61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61</v>
      </c>
      <c r="D20" s="2" t="s">
        <v>45</v>
      </c>
      <c r="E20" s="6">
        <v>2560</v>
      </c>
      <c r="F20" s="6">
        <v>129</v>
      </c>
      <c r="G20" s="6">
        <v>129</v>
      </c>
      <c r="H20" s="6">
        <v>128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61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61</v>
      </c>
      <c r="D22" s="2" t="s">
        <v>47</v>
      </c>
      <c r="E22" s="6">
        <v>2464</v>
      </c>
      <c r="F22" s="6">
        <v>111</v>
      </c>
      <c r="G22" s="6">
        <v>97</v>
      </c>
      <c r="H22" s="6">
        <v>94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61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61</v>
      </c>
      <c r="D24" s="2" t="s">
        <v>49</v>
      </c>
      <c r="E24" s="6">
        <v>2992.9</v>
      </c>
      <c r="F24" s="6">
        <v>208</v>
      </c>
      <c r="G24" s="6">
        <v>142</v>
      </c>
      <c r="H24" s="6">
        <v>122</v>
      </c>
    </row>
    <row r="25" spans="1:10" x14ac:dyDescent="0.25">
      <c r="A25" s="2" t="s">
        <v>172</v>
      </c>
      <c r="B25" s="2" t="s">
        <v>26</v>
      </c>
      <c r="C25" s="2" t="s">
        <v>61</v>
      </c>
      <c r="D25" s="2" t="s">
        <v>50</v>
      </c>
      <c r="E25" s="6">
        <v>26309.8</v>
      </c>
      <c r="F25" s="6">
        <v>2652</v>
      </c>
      <c r="G25" s="6">
        <v>2234</v>
      </c>
      <c r="H25" s="6">
        <v>1888</v>
      </c>
    </row>
    <row r="26" spans="1:10" x14ac:dyDescent="0.25">
      <c r="A26" s="2" t="s">
        <v>172</v>
      </c>
      <c r="B26" s="2" t="s">
        <v>26</v>
      </c>
      <c r="C26" s="2" t="s">
        <v>61</v>
      </c>
      <c r="D26" s="2" t="s">
        <v>51</v>
      </c>
      <c r="E26" s="6">
        <v>240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61</v>
      </c>
      <c r="D27" s="2" t="s">
        <v>52</v>
      </c>
      <c r="E27" s="6">
        <v>20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9878.2000000000007</v>
      </c>
      <c r="F28" s="7">
        <f>SUM(F3:F6,F20,F22)</f>
        <v>1038</v>
      </c>
      <c r="G28" s="7">
        <f>SUM(G3:G6,G20,G22)</f>
        <v>882</v>
      </c>
      <c r="H28" s="7">
        <f>SUM(H3:H6,H20,H22)</f>
        <v>772</v>
      </c>
    </row>
    <row r="29" spans="1:10" x14ac:dyDescent="0.25">
      <c r="D29" s="46" t="s">
        <v>139</v>
      </c>
      <c r="E29" s="44">
        <f>E3+E4+E5+E6+E20+E22</f>
        <v>9878.2000000000007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42578125" customWidth="1"/>
    <col min="10" max="10" width="5.140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62</v>
      </c>
      <c r="D2" s="2" t="s">
        <v>28</v>
      </c>
      <c r="E2" s="6">
        <v>15638.2</v>
      </c>
      <c r="F2" s="6">
        <v>1762</v>
      </c>
      <c r="G2" s="6">
        <v>1677</v>
      </c>
      <c r="H2" s="6">
        <v>1477</v>
      </c>
    </row>
    <row r="3" spans="1:10" x14ac:dyDescent="0.25">
      <c r="A3" s="2" t="s">
        <v>172</v>
      </c>
      <c r="B3" s="2" t="s">
        <v>26</v>
      </c>
      <c r="C3" s="2" t="s">
        <v>62</v>
      </c>
      <c r="D3" s="2" t="s">
        <v>29</v>
      </c>
      <c r="E3" s="6">
        <v>3135.4</v>
      </c>
      <c r="F3" s="6">
        <v>653</v>
      </c>
      <c r="G3" s="6">
        <v>440</v>
      </c>
      <c r="H3" s="6">
        <v>379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62</v>
      </c>
      <c r="D4" s="2" t="s">
        <v>30</v>
      </c>
      <c r="E4" s="6">
        <v>189.2</v>
      </c>
      <c r="F4" s="6">
        <v>98</v>
      </c>
      <c r="G4" s="6">
        <v>95</v>
      </c>
      <c r="H4" s="6">
        <v>68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62</v>
      </c>
      <c r="D5" s="2" t="s">
        <v>31</v>
      </c>
      <c r="E5" s="6">
        <v>856</v>
      </c>
      <c r="F5" s="6">
        <v>252</v>
      </c>
      <c r="G5" s="6">
        <v>245</v>
      </c>
      <c r="H5" s="6">
        <v>215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62</v>
      </c>
      <c r="D6" s="2" t="s">
        <v>32</v>
      </c>
      <c r="E6" s="6">
        <v>446.5</v>
      </c>
      <c r="F6" s="6">
        <v>67</v>
      </c>
      <c r="G6" s="6">
        <v>67</v>
      </c>
      <c r="H6" s="6">
        <v>66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62</v>
      </c>
      <c r="D7" s="2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2" t="s">
        <v>172</v>
      </c>
      <c r="B8" s="2" t="s">
        <v>26</v>
      </c>
      <c r="C8" s="2" t="s">
        <v>62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62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62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62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62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62</v>
      </c>
      <c r="D13" s="2" t="s">
        <v>26</v>
      </c>
      <c r="E13" s="6">
        <v>16.7</v>
      </c>
      <c r="F13" s="6">
        <v>9</v>
      </c>
      <c r="G13" s="6">
        <v>7</v>
      </c>
      <c r="H13" s="6">
        <v>6</v>
      </c>
      <c r="I13" s="2"/>
    </row>
    <row r="14" spans="1:10" x14ac:dyDescent="0.25">
      <c r="A14" s="2" t="s">
        <v>172</v>
      </c>
      <c r="B14" s="2" t="s">
        <v>26</v>
      </c>
      <c r="C14" s="2" t="s">
        <v>62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62</v>
      </c>
      <c r="D15" s="2" t="s">
        <v>40</v>
      </c>
      <c r="E15" s="6">
        <v>504</v>
      </c>
      <c r="F15" s="6">
        <v>64</v>
      </c>
      <c r="G15" s="6">
        <v>74</v>
      </c>
      <c r="H15" s="6">
        <v>68</v>
      </c>
      <c r="I15" s="2"/>
    </row>
    <row r="16" spans="1:10" x14ac:dyDescent="0.25">
      <c r="A16" s="2" t="s">
        <v>172</v>
      </c>
      <c r="B16" s="2" t="s">
        <v>26</v>
      </c>
      <c r="C16" s="2" t="s">
        <v>62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62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62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62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62</v>
      </c>
      <c r="D20" s="2" t="s">
        <v>45</v>
      </c>
      <c r="E20" s="6">
        <v>3618.1</v>
      </c>
      <c r="F20" s="6">
        <v>186</v>
      </c>
      <c r="G20" s="6">
        <v>148</v>
      </c>
      <c r="H20" s="6">
        <v>144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62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62</v>
      </c>
      <c r="D22" s="2" t="s">
        <v>47</v>
      </c>
      <c r="E22" s="6">
        <v>3034.5</v>
      </c>
      <c r="F22" s="6">
        <v>169</v>
      </c>
      <c r="G22" s="6">
        <v>276</v>
      </c>
      <c r="H22" s="6">
        <v>250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62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62</v>
      </c>
      <c r="D24" s="2" t="s">
        <v>49</v>
      </c>
      <c r="E24" s="6">
        <v>3837.8</v>
      </c>
      <c r="F24" s="6">
        <v>264</v>
      </c>
      <c r="G24" s="6">
        <v>325</v>
      </c>
      <c r="H24" s="6">
        <v>281</v>
      </c>
    </row>
    <row r="25" spans="1:10" x14ac:dyDescent="0.25">
      <c r="A25" s="2" t="s">
        <v>172</v>
      </c>
      <c r="B25" s="2" t="s">
        <v>26</v>
      </c>
      <c r="C25" s="2" t="s">
        <v>62</v>
      </c>
      <c r="D25" s="2" t="s">
        <v>50</v>
      </c>
      <c r="E25" s="6">
        <v>31276.400000000001</v>
      </c>
      <c r="F25" s="6">
        <v>3524</v>
      </c>
      <c r="G25" s="6">
        <v>3354</v>
      </c>
      <c r="H25" s="6">
        <v>2954</v>
      </c>
    </row>
    <row r="26" spans="1:10" x14ac:dyDescent="0.25">
      <c r="A26" s="2" t="s">
        <v>172</v>
      </c>
      <c r="B26" s="2" t="s">
        <v>26</v>
      </c>
      <c r="C26" s="2" t="s">
        <v>62</v>
      </c>
      <c r="D26" s="2" t="s">
        <v>51</v>
      </c>
      <c r="E26" s="6">
        <v>600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62</v>
      </c>
      <c r="D27" s="2" t="s">
        <v>52</v>
      </c>
      <c r="E27" s="6">
        <v>30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11279.7</v>
      </c>
      <c r="F28" s="7">
        <f>SUM(F3:F6,F20,F22)</f>
        <v>1425</v>
      </c>
      <c r="G28" s="7">
        <f>SUM(G3:G6,G20,G22)</f>
        <v>1271</v>
      </c>
      <c r="H28" s="7">
        <f>SUM(H3:H6,H20,H22)</f>
        <v>1122</v>
      </c>
    </row>
    <row r="29" spans="1:10" x14ac:dyDescent="0.25">
      <c r="D29" s="46" t="s">
        <v>139</v>
      </c>
      <c r="E29" s="44">
        <f>E3+E4+E5+E6+E20+E22</f>
        <v>11279.7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7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5.85546875" customWidth="1"/>
    <col min="10" max="10" width="5.425781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63</v>
      </c>
      <c r="D2" s="2" t="s">
        <v>28</v>
      </c>
      <c r="E2" s="6">
        <v>14089.4</v>
      </c>
      <c r="F2" s="6">
        <v>1781</v>
      </c>
      <c r="G2" s="6">
        <v>1424</v>
      </c>
      <c r="H2" s="6">
        <v>1083</v>
      </c>
    </row>
    <row r="3" spans="1:10" x14ac:dyDescent="0.25">
      <c r="A3" s="2" t="s">
        <v>172</v>
      </c>
      <c r="B3" s="2" t="s">
        <v>26</v>
      </c>
      <c r="C3" s="2" t="s">
        <v>63</v>
      </c>
      <c r="D3" s="2" t="s">
        <v>29</v>
      </c>
      <c r="E3" s="6">
        <v>3180.1</v>
      </c>
      <c r="F3" s="6">
        <v>598</v>
      </c>
      <c r="G3" s="6">
        <v>407</v>
      </c>
      <c r="H3" s="6">
        <v>278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63</v>
      </c>
      <c r="D4" s="2" t="s">
        <v>30</v>
      </c>
      <c r="E4" s="6">
        <v>377.2</v>
      </c>
      <c r="F4" s="6">
        <v>95</v>
      </c>
      <c r="G4" s="6">
        <v>88</v>
      </c>
      <c r="H4" s="6">
        <v>39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63</v>
      </c>
      <c r="D5" s="2" t="s">
        <v>31</v>
      </c>
      <c r="E5" s="6">
        <v>1791</v>
      </c>
      <c r="F5" s="6">
        <v>445</v>
      </c>
      <c r="G5" s="6">
        <v>315</v>
      </c>
      <c r="H5" s="6">
        <v>289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63</v>
      </c>
      <c r="D6" s="2" t="s">
        <v>32</v>
      </c>
      <c r="E6" s="6">
        <v>611.4</v>
      </c>
      <c r="F6" s="6">
        <v>79</v>
      </c>
      <c r="G6" s="6">
        <v>80</v>
      </c>
      <c r="H6" s="6">
        <v>55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63</v>
      </c>
      <c r="D7" s="2" t="s">
        <v>33</v>
      </c>
      <c r="E7" s="6">
        <v>44.4</v>
      </c>
      <c r="F7" s="6">
        <v>49</v>
      </c>
      <c r="G7" s="6">
        <v>45</v>
      </c>
      <c r="H7" s="6">
        <v>7</v>
      </c>
      <c r="I7" s="2"/>
    </row>
    <row r="8" spans="1:10" x14ac:dyDescent="0.25">
      <c r="A8" s="2" t="s">
        <v>172</v>
      </c>
      <c r="B8" s="2" t="s">
        <v>26</v>
      </c>
      <c r="C8" s="2" t="s">
        <v>63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63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63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63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63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63</v>
      </c>
      <c r="D13" s="2" t="s">
        <v>26</v>
      </c>
      <c r="E13" s="6">
        <v>26.2</v>
      </c>
      <c r="F13" s="6">
        <v>12</v>
      </c>
      <c r="G13" s="6">
        <v>8</v>
      </c>
      <c r="H13" s="6">
        <v>8</v>
      </c>
      <c r="I13" s="2"/>
    </row>
    <row r="14" spans="1:10" x14ac:dyDescent="0.25">
      <c r="A14" s="2" t="s">
        <v>172</v>
      </c>
      <c r="B14" s="2" t="s">
        <v>26</v>
      </c>
      <c r="C14" s="2" t="s">
        <v>63</v>
      </c>
      <c r="D14" s="2" t="s">
        <v>39</v>
      </c>
      <c r="E14" s="6">
        <v>5.8</v>
      </c>
      <c r="F14" s="6">
        <v>1</v>
      </c>
      <c r="G14" s="6">
        <v>1</v>
      </c>
      <c r="H14" s="6">
        <v>1</v>
      </c>
      <c r="I14" s="2"/>
    </row>
    <row r="15" spans="1:10" x14ac:dyDescent="0.25">
      <c r="A15" s="2" t="s">
        <v>172</v>
      </c>
      <c r="B15" s="2" t="s">
        <v>26</v>
      </c>
      <c r="C15" s="2" t="s">
        <v>63</v>
      </c>
      <c r="D15" s="2" t="s">
        <v>40</v>
      </c>
      <c r="E15" s="6">
        <v>642</v>
      </c>
      <c r="F15" s="6">
        <v>84</v>
      </c>
      <c r="G15" s="6">
        <v>67</v>
      </c>
      <c r="H15" s="6">
        <v>61</v>
      </c>
      <c r="I15" s="2"/>
    </row>
    <row r="16" spans="1:10" x14ac:dyDescent="0.25">
      <c r="A16" s="2" t="s">
        <v>172</v>
      </c>
      <c r="B16" s="2" t="s">
        <v>26</v>
      </c>
      <c r="C16" s="2" t="s">
        <v>63</v>
      </c>
      <c r="D16" s="2" t="s">
        <v>41</v>
      </c>
      <c r="E16" s="6">
        <v>200.8</v>
      </c>
      <c r="F16" s="6">
        <v>34</v>
      </c>
      <c r="G16" s="6">
        <v>21</v>
      </c>
      <c r="H16" s="6">
        <v>16</v>
      </c>
      <c r="I16" s="2"/>
    </row>
    <row r="17" spans="1:10" x14ac:dyDescent="0.25">
      <c r="A17" s="2" t="s">
        <v>172</v>
      </c>
      <c r="B17" s="2" t="s">
        <v>26</v>
      </c>
      <c r="C17" s="2" t="s">
        <v>63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63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63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63</v>
      </c>
      <c r="D20" s="2" t="s">
        <v>45</v>
      </c>
      <c r="E20" s="6">
        <v>2514</v>
      </c>
      <c r="F20" s="6">
        <v>118</v>
      </c>
      <c r="G20" s="6">
        <v>132</v>
      </c>
      <c r="H20" s="6">
        <v>122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63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63</v>
      </c>
      <c r="D22" s="2" t="s">
        <v>47</v>
      </c>
      <c r="E22" s="6">
        <v>1637</v>
      </c>
      <c r="F22" s="6">
        <v>77</v>
      </c>
      <c r="G22" s="6">
        <v>83</v>
      </c>
      <c r="H22" s="6">
        <v>70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63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63</v>
      </c>
      <c r="D24" s="2" t="s">
        <v>49</v>
      </c>
      <c r="E24" s="6">
        <v>3059.5</v>
      </c>
      <c r="F24" s="6">
        <v>189</v>
      </c>
      <c r="G24" s="6">
        <v>177</v>
      </c>
      <c r="H24" s="6">
        <v>137</v>
      </c>
    </row>
    <row r="25" spans="1:10" x14ac:dyDescent="0.25">
      <c r="A25" s="2" t="s">
        <v>172</v>
      </c>
      <c r="B25" s="2" t="s">
        <v>26</v>
      </c>
      <c r="C25" s="2" t="s">
        <v>63</v>
      </c>
      <c r="D25" s="2" t="s">
        <v>50</v>
      </c>
      <c r="E25" s="6">
        <v>28178.799999999999</v>
      </c>
      <c r="F25" s="6">
        <v>3562</v>
      </c>
      <c r="G25" s="6">
        <v>2848</v>
      </c>
      <c r="H25" s="6">
        <v>2166</v>
      </c>
    </row>
    <row r="26" spans="1:10" x14ac:dyDescent="0.25">
      <c r="A26" s="2" t="s">
        <v>172</v>
      </c>
      <c r="B26" s="2" t="s">
        <v>26</v>
      </c>
      <c r="C26" s="2" t="s">
        <v>63</v>
      </c>
      <c r="D26" s="2" t="s">
        <v>51</v>
      </c>
      <c r="E26" s="6">
        <v>960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63</v>
      </c>
      <c r="D27" s="2" t="s">
        <v>52</v>
      </c>
      <c r="E27" s="6">
        <v>30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10110.699999999999</v>
      </c>
      <c r="F28" s="7">
        <f>SUM(F3:F6,F20,F22)</f>
        <v>1412</v>
      </c>
      <c r="G28" s="7">
        <f>SUM(G3:G6,G20,G22)</f>
        <v>1105</v>
      </c>
      <c r="H28" s="7">
        <f>SUM(H3:H6,H20,H22)</f>
        <v>853</v>
      </c>
    </row>
    <row r="29" spans="1:10" x14ac:dyDescent="0.25">
      <c r="D29" s="46" t="s">
        <v>139</v>
      </c>
      <c r="E29" s="44">
        <f>E3+E4+E5+E6+E20+E22</f>
        <v>10110.699999999999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>
    <tabColor rgb="FF0000FF"/>
  </sheetPr>
  <dimension ref="A1"/>
  <sheetViews>
    <sheetView workbookViewId="0"/>
  </sheetViews>
  <sheetFormatPr defaultRowHeight="15" x14ac:dyDescent="0.25"/>
  <cols>
    <col min="1" max="16384" width="9.140625" style="48"/>
  </cols>
  <sheetData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9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7.140625" customWidth="1"/>
    <col min="10" max="10" width="7.28515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64</v>
      </c>
      <c r="D2" s="2" t="s">
        <v>28</v>
      </c>
      <c r="E2" s="6">
        <v>15382.4</v>
      </c>
      <c r="F2" s="6">
        <v>1829</v>
      </c>
      <c r="G2" s="6">
        <v>1389</v>
      </c>
      <c r="H2" s="6">
        <v>1122</v>
      </c>
    </row>
    <row r="3" spans="1:10" x14ac:dyDescent="0.25">
      <c r="A3" s="2" t="s">
        <v>172</v>
      </c>
      <c r="B3" s="2" t="s">
        <v>26</v>
      </c>
      <c r="C3" s="2" t="s">
        <v>64</v>
      </c>
      <c r="D3" s="2" t="s">
        <v>29</v>
      </c>
      <c r="E3" s="6">
        <v>4065.1</v>
      </c>
      <c r="F3" s="6">
        <v>701</v>
      </c>
      <c r="G3" s="6">
        <v>485</v>
      </c>
      <c r="H3" s="6">
        <v>420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64</v>
      </c>
      <c r="D4" s="2" t="s">
        <v>30</v>
      </c>
      <c r="E4" s="6">
        <v>204.5</v>
      </c>
      <c r="F4" s="6">
        <v>72</v>
      </c>
      <c r="G4" s="6">
        <v>71</v>
      </c>
      <c r="H4" s="6">
        <v>64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64</v>
      </c>
      <c r="D5" s="2" t="s">
        <v>31</v>
      </c>
      <c r="E5" s="6">
        <v>2093.6</v>
      </c>
      <c r="F5" s="6">
        <v>405</v>
      </c>
      <c r="G5" s="6">
        <v>230</v>
      </c>
      <c r="H5" s="6">
        <v>203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64</v>
      </c>
      <c r="D6" s="2" t="s">
        <v>32</v>
      </c>
      <c r="E6" s="6">
        <v>1688.4</v>
      </c>
      <c r="F6" s="6">
        <v>128</v>
      </c>
      <c r="G6" s="6">
        <v>127</v>
      </c>
      <c r="H6" s="6">
        <v>112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64</v>
      </c>
      <c r="D7" s="2" t="s">
        <v>33</v>
      </c>
      <c r="E7" s="6">
        <v>76.900000000000006</v>
      </c>
      <c r="F7" s="6">
        <v>88</v>
      </c>
      <c r="G7" s="6">
        <v>77</v>
      </c>
      <c r="H7" s="6">
        <v>7</v>
      </c>
      <c r="I7" s="2"/>
    </row>
    <row r="8" spans="1:10" x14ac:dyDescent="0.25">
      <c r="A8" s="2" t="s">
        <v>172</v>
      </c>
      <c r="B8" s="2" t="s">
        <v>26</v>
      </c>
      <c r="C8" s="2" t="s">
        <v>64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64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64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64</v>
      </c>
      <c r="D11" s="2" t="s">
        <v>37</v>
      </c>
      <c r="E11" s="6">
        <v>18.2</v>
      </c>
      <c r="F11" s="6">
        <v>2</v>
      </c>
      <c r="G11" s="6">
        <v>2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64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64</v>
      </c>
      <c r="D13" s="2" t="s">
        <v>26</v>
      </c>
      <c r="E13" s="6">
        <v>5.2</v>
      </c>
      <c r="F13" s="6">
        <v>1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64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64</v>
      </c>
      <c r="D15" s="2" t="s">
        <v>40</v>
      </c>
      <c r="E15" s="6">
        <v>501.5</v>
      </c>
      <c r="F15" s="6">
        <v>61</v>
      </c>
      <c r="G15" s="6">
        <v>59</v>
      </c>
      <c r="H15" s="6">
        <v>47</v>
      </c>
      <c r="I15" s="2"/>
    </row>
    <row r="16" spans="1:10" x14ac:dyDescent="0.25">
      <c r="A16" s="2" t="s">
        <v>172</v>
      </c>
      <c r="B16" s="2" t="s">
        <v>26</v>
      </c>
      <c r="C16" s="2" t="s">
        <v>64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64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64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64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64</v>
      </c>
      <c r="D20" s="2" t="s">
        <v>45</v>
      </c>
      <c r="E20" s="6">
        <v>2120.4</v>
      </c>
      <c r="F20" s="6">
        <v>92</v>
      </c>
      <c r="G20" s="6">
        <v>87</v>
      </c>
      <c r="H20" s="6">
        <v>83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64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64</v>
      </c>
      <c r="D22" s="2" t="s">
        <v>47</v>
      </c>
      <c r="E22" s="6">
        <v>1216.4000000000001</v>
      </c>
      <c r="F22" s="6">
        <v>52</v>
      </c>
      <c r="G22" s="6">
        <v>60</v>
      </c>
      <c r="H22" s="6">
        <v>39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64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64</v>
      </c>
      <c r="D24" s="2" t="s">
        <v>49</v>
      </c>
      <c r="E24" s="6">
        <v>3392.2</v>
      </c>
      <c r="F24" s="6">
        <v>227</v>
      </c>
      <c r="G24" s="6">
        <v>191</v>
      </c>
      <c r="H24" s="6">
        <v>147</v>
      </c>
    </row>
    <row r="25" spans="1:10" x14ac:dyDescent="0.25">
      <c r="A25" s="2" t="s">
        <v>172</v>
      </c>
      <c r="B25" s="2" t="s">
        <v>26</v>
      </c>
      <c r="C25" s="2" t="s">
        <v>64</v>
      </c>
      <c r="D25" s="2" t="s">
        <v>50</v>
      </c>
      <c r="E25" s="6">
        <v>30764.799999999999</v>
      </c>
      <c r="F25" s="6">
        <v>3658</v>
      </c>
      <c r="G25" s="6">
        <v>2778</v>
      </c>
      <c r="H25" s="6">
        <v>2244</v>
      </c>
    </row>
    <row r="26" spans="1:10" x14ac:dyDescent="0.25">
      <c r="A26" s="2" t="s">
        <v>172</v>
      </c>
      <c r="B26" s="2" t="s">
        <v>26</v>
      </c>
      <c r="C26" s="2" t="s">
        <v>64</v>
      </c>
      <c r="D26" s="2" t="s">
        <v>51</v>
      </c>
      <c r="E26" s="6">
        <v>1200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64</v>
      </c>
      <c r="D27" s="2" t="s">
        <v>52</v>
      </c>
      <c r="E27" s="6">
        <v>40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11388.4</v>
      </c>
      <c r="F28" s="7">
        <f>SUM(F3:F6,F20,F22)</f>
        <v>1450</v>
      </c>
      <c r="G28" s="7">
        <f>SUM(G3:G6,G20,G22)</f>
        <v>1060</v>
      </c>
      <c r="H28" s="7">
        <f>SUM(H3:H6,H20,H22)</f>
        <v>921</v>
      </c>
    </row>
    <row r="29" spans="1:10" x14ac:dyDescent="0.25">
      <c r="D29" s="46" t="s">
        <v>139</v>
      </c>
      <c r="E29" s="44">
        <f>E3+E4+E5+E6+E20+E22</f>
        <v>11388.4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" customWidth="1"/>
    <col min="10" max="10" width="5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65</v>
      </c>
      <c r="D2" s="2" t="s">
        <v>28</v>
      </c>
      <c r="E2" s="6">
        <v>15179.5</v>
      </c>
      <c r="F2" s="6">
        <v>1555</v>
      </c>
      <c r="G2" s="6">
        <v>1318</v>
      </c>
      <c r="H2" s="6">
        <v>1089</v>
      </c>
    </row>
    <row r="3" spans="1:10" x14ac:dyDescent="0.25">
      <c r="A3" s="2" t="s">
        <v>172</v>
      </c>
      <c r="B3" s="2" t="s">
        <v>26</v>
      </c>
      <c r="C3" s="2" t="s">
        <v>65</v>
      </c>
      <c r="D3" s="2" t="s">
        <v>29</v>
      </c>
      <c r="E3" s="6">
        <v>3187.6</v>
      </c>
      <c r="F3" s="6">
        <v>626</v>
      </c>
      <c r="G3" s="6">
        <v>434</v>
      </c>
      <c r="H3" s="6">
        <v>356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65</v>
      </c>
      <c r="D4" s="2" t="s">
        <v>30</v>
      </c>
      <c r="E4" s="6">
        <v>218.5</v>
      </c>
      <c r="F4" s="6">
        <v>44</v>
      </c>
      <c r="G4" s="6">
        <v>48</v>
      </c>
      <c r="H4" s="6">
        <v>27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65</v>
      </c>
      <c r="D5" s="2" t="s">
        <v>31</v>
      </c>
      <c r="E5" s="6">
        <v>647.4</v>
      </c>
      <c r="F5" s="6">
        <v>183</v>
      </c>
      <c r="G5" s="6">
        <v>120</v>
      </c>
      <c r="H5" s="6">
        <v>93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65</v>
      </c>
      <c r="D6" s="2" t="s">
        <v>32</v>
      </c>
      <c r="E6" s="6">
        <v>1001.6</v>
      </c>
      <c r="F6" s="6">
        <v>97</v>
      </c>
      <c r="G6" s="6">
        <v>94</v>
      </c>
      <c r="H6" s="6">
        <v>88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65</v>
      </c>
      <c r="D7" s="2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2" t="s">
        <v>172</v>
      </c>
      <c r="B8" s="2" t="s">
        <v>26</v>
      </c>
      <c r="C8" s="2" t="s">
        <v>65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65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65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65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65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65</v>
      </c>
      <c r="D13" s="2" t="s">
        <v>26</v>
      </c>
      <c r="E13" s="6">
        <v>34.4</v>
      </c>
      <c r="F13" s="6">
        <v>17</v>
      </c>
      <c r="G13" s="6">
        <v>13</v>
      </c>
      <c r="H13" s="6">
        <v>7</v>
      </c>
      <c r="I13" s="2"/>
    </row>
    <row r="14" spans="1:10" x14ac:dyDescent="0.25">
      <c r="A14" s="2" t="s">
        <v>172</v>
      </c>
      <c r="B14" s="2" t="s">
        <v>26</v>
      </c>
      <c r="C14" s="2" t="s">
        <v>65</v>
      </c>
      <c r="D14" s="2" t="s">
        <v>39</v>
      </c>
      <c r="E14" s="6">
        <v>297.60000000000002</v>
      </c>
      <c r="F14" s="6">
        <v>62</v>
      </c>
      <c r="G14" s="6">
        <v>32</v>
      </c>
      <c r="H14" s="6">
        <v>25</v>
      </c>
      <c r="I14" s="2"/>
    </row>
    <row r="15" spans="1:10" x14ac:dyDescent="0.25">
      <c r="A15" s="2" t="s">
        <v>172</v>
      </c>
      <c r="B15" s="2" t="s">
        <v>26</v>
      </c>
      <c r="C15" s="2" t="s">
        <v>65</v>
      </c>
      <c r="D15" s="2" t="s">
        <v>40</v>
      </c>
      <c r="E15" s="6">
        <v>183.4</v>
      </c>
      <c r="F15" s="6">
        <v>31</v>
      </c>
      <c r="G15" s="6">
        <v>33</v>
      </c>
      <c r="H15" s="6">
        <v>33</v>
      </c>
      <c r="I15" s="2"/>
    </row>
    <row r="16" spans="1:10" x14ac:dyDescent="0.25">
      <c r="A16" s="2" t="s">
        <v>172</v>
      </c>
      <c r="B16" s="2" t="s">
        <v>26</v>
      </c>
      <c r="C16" s="2" t="s">
        <v>65</v>
      </c>
      <c r="D16" s="2" t="s">
        <v>41</v>
      </c>
      <c r="E16" s="6">
        <v>166.4</v>
      </c>
      <c r="F16" s="6">
        <v>31</v>
      </c>
      <c r="G16" s="6">
        <v>18</v>
      </c>
      <c r="H16" s="6">
        <v>12</v>
      </c>
      <c r="I16" s="2"/>
    </row>
    <row r="17" spans="1:10" x14ac:dyDescent="0.25">
      <c r="A17" s="2" t="s">
        <v>172</v>
      </c>
      <c r="B17" s="2" t="s">
        <v>26</v>
      </c>
      <c r="C17" s="2" t="s">
        <v>65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65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65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65</v>
      </c>
      <c r="D20" s="2" t="s">
        <v>45</v>
      </c>
      <c r="E20" s="6">
        <v>3701.8</v>
      </c>
      <c r="F20" s="6">
        <v>161</v>
      </c>
      <c r="G20" s="6">
        <v>170</v>
      </c>
      <c r="H20" s="6">
        <v>155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65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65</v>
      </c>
      <c r="D22" s="2" t="s">
        <v>47</v>
      </c>
      <c r="E22" s="6">
        <v>2713.4</v>
      </c>
      <c r="F22" s="6">
        <v>118</v>
      </c>
      <c r="G22" s="6">
        <v>127</v>
      </c>
      <c r="H22" s="6">
        <v>107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65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65</v>
      </c>
      <c r="D24" s="2" t="s">
        <v>49</v>
      </c>
      <c r="E24" s="6">
        <v>3027.4</v>
      </c>
      <c r="F24" s="6">
        <v>185</v>
      </c>
      <c r="G24" s="6">
        <v>229</v>
      </c>
      <c r="H24" s="6">
        <v>186</v>
      </c>
    </row>
    <row r="25" spans="1:10" x14ac:dyDescent="0.25">
      <c r="A25" s="2" t="s">
        <v>172</v>
      </c>
      <c r="B25" s="2" t="s">
        <v>26</v>
      </c>
      <c r="C25" s="2" t="s">
        <v>65</v>
      </c>
      <c r="D25" s="2" t="s">
        <v>50</v>
      </c>
      <c r="E25" s="6">
        <v>30359</v>
      </c>
      <c r="F25" s="6">
        <v>3110</v>
      </c>
      <c r="G25" s="6">
        <v>2636</v>
      </c>
      <c r="H25" s="6">
        <v>2178</v>
      </c>
    </row>
    <row r="26" spans="1:10" x14ac:dyDescent="0.25">
      <c r="A26" s="2" t="s">
        <v>172</v>
      </c>
      <c r="B26" s="2" t="s">
        <v>26</v>
      </c>
      <c r="C26" s="2" t="s">
        <v>65</v>
      </c>
      <c r="D26" s="2" t="s">
        <v>51</v>
      </c>
      <c r="E26" s="6">
        <v>240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65</v>
      </c>
      <c r="D27" s="2" t="s">
        <v>52</v>
      </c>
      <c r="E27" s="6">
        <v>70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11470.300000000001</v>
      </c>
      <c r="F28" s="7">
        <f>SUM(F3:F6,F20,F22)</f>
        <v>1229</v>
      </c>
      <c r="G28" s="7">
        <f>SUM(G3:G6,G20,G22)</f>
        <v>993</v>
      </c>
      <c r="H28" s="7">
        <f>SUM(H3:H6,H20,H22)</f>
        <v>826</v>
      </c>
    </row>
    <row r="29" spans="1:10" x14ac:dyDescent="0.25">
      <c r="D29" s="46" t="s">
        <v>139</v>
      </c>
      <c r="E29" s="44">
        <f>E3+E4+E5+E6+E20+E22</f>
        <v>11470.300000000001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7.28515625" customWidth="1"/>
    <col min="10" max="10" width="6.425781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66</v>
      </c>
      <c r="D2" s="2" t="s">
        <v>28</v>
      </c>
      <c r="E2" s="6">
        <v>28363.9</v>
      </c>
      <c r="F2" s="6">
        <v>3534</v>
      </c>
      <c r="G2" s="6">
        <v>3070</v>
      </c>
      <c r="H2" s="6">
        <v>2648</v>
      </c>
    </row>
    <row r="3" spans="1:10" x14ac:dyDescent="0.25">
      <c r="A3" s="2" t="s">
        <v>172</v>
      </c>
      <c r="B3" s="2" t="s">
        <v>26</v>
      </c>
      <c r="C3" s="2" t="s">
        <v>66</v>
      </c>
      <c r="D3" s="2" t="s">
        <v>29</v>
      </c>
      <c r="E3" s="6">
        <v>9424</v>
      </c>
      <c r="F3" s="6">
        <v>1690</v>
      </c>
      <c r="G3" s="6">
        <v>1323</v>
      </c>
      <c r="H3" s="6">
        <v>1068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66</v>
      </c>
      <c r="D4" s="2" t="s">
        <v>30</v>
      </c>
      <c r="E4" s="6">
        <v>399.4</v>
      </c>
      <c r="F4" s="6">
        <v>164</v>
      </c>
      <c r="G4" s="6">
        <v>162</v>
      </c>
      <c r="H4" s="6">
        <v>135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66</v>
      </c>
      <c r="D5" s="2" t="s">
        <v>31</v>
      </c>
      <c r="E5" s="6">
        <v>1765.8</v>
      </c>
      <c r="F5" s="6">
        <v>417</v>
      </c>
      <c r="G5" s="6">
        <v>297</v>
      </c>
      <c r="H5" s="6">
        <v>276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66</v>
      </c>
      <c r="D6" s="2" t="s">
        <v>32</v>
      </c>
      <c r="E6" s="6">
        <v>877.7</v>
      </c>
      <c r="F6" s="6">
        <v>115</v>
      </c>
      <c r="G6" s="6">
        <v>98</v>
      </c>
      <c r="H6" s="6">
        <v>89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66</v>
      </c>
      <c r="D7" s="2" t="s">
        <v>33</v>
      </c>
      <c r="E7" s="6">
        <v>21.8</v>
      </c>
      <c r="F7" s="6">
        <v>30</v>
      </c>
      <c r="G7" s="6">
        <v>28</v>
      </c>
      <c r="H7" s="6">
        <v>6</v>
      </c>
      <c r="I7" s="2"/>
    </row>
    <row r="8" spans="1:10" x14ac:dyDescent="0.25">
      <c r="A8" s="2" t="s">
        <v>172</v>
      </c>
      <c r="B8" s="2" t="s">
        <v>26</v>
      </c>
      <c r="C8" s="2" t="s">
        <v>66</v>
      </c>
      <c r="D8" s="2" t="s">
        <v>34</v>
      </c>
      <c r="E8" s="54">
        <v>3.7</v>
      </c>
      <c r="F8" s="6">
        <v>10</v>
      </c>
      <c r="G8" s="6">
        <v>10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66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66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66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66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66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66</v>
      </c>
      <c r="D14" s="2" t="s">
        <v>39</v>
      </c>
      <c r="E14" s="6">
        <v>72.2</v>
      </c>
      <c r="F14" s="6">
        <v>12</v>
      </c>
      <c r="G14" s="6">
        <v>6</v>
      </c>
      <c r="H14" s="6">
        <v>6</v>
      </c>
      <c r="I14" s="2"/>
    </row>
    <row r="15" spans="1:10" x14ac:dyDescent="0.25">
      <c r="A15" s="2" t="s">
        <v>172</v>
      </c>
      <c r="B15" s="2" t="s">
        <v>26</v>
      </c>
      <c r="C15" s="2" t="s">
        <v>66</v>
      </c>
      <c r="D15" s="2" t="s">
        <v>40</v>
      </c>
      <c r="E15" s="6">
        <v>686.7</v>
      </c>
      <c r="F15" s="6">
        <v>86</v>
      </c>
      <c r="G15" s="6">
        <v>91</v>
      </c>
      <c r="H15" s="6">
        <v>88</v>
      </c>
      <c r="I15" s="2"/>
    </row>
    <row r="16" spans="1:10" x14ac:dyDescent="0.25">
      <c r="A16" s="2" t="s">
        <v>172</v>
      </c>
      <c r="B16" s="2" t="s">
        <v>26</v>
      </c>
      <c r="C16" s="2" t="s">
        <v>66</v>
      </c>
      <c r="D16" s="2" t="s">
        <v>41</v>
      </c>
      <c r="E16" s="6">
        <v>567.9</v>
      </c>
      <c r="F16" s="6">
        <v>88</v>
      </c>
      <c r="G16" s="6">
        <v>38</v>
      </c>
      <c r="H16" s="6">
        <v>31</v>
      </c>
      <c r="I16" s="2"/>
    </row>
    <row r="17" spans="1:10" x14ac:dyDescent="0.25">
      <c r="A17" s="2" t="s">
        <v>172</v>
      </c>
      <c r="B17" s="2" t="s">
        <v>26</v>
      </c>
      <c r="C17" s="2" t="s">
        <v>66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66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66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66</v>
      </c>
      <c r="D20" s="2" t="s">
        <v>45</v>
      </c>
      <c r="E20" s="6">
        <v>5067.8</v>
      </c>
      <c r="F20" s="6">
        <v>257</v>
      </c>
      <c r="G20" s="6">
        <v>277</v>
      </c>
      <c r="H20" s="6">
        <v>272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66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66</v>
      </c>
      <c r="D22" s="2" t="s">
        <v>47</v>
      </c>
      <c r="E22" s="6">
        <v>4221.3999999999996</v>
      </c>
      <c r="F22" s="6">
        <v>212</v>
      </c>
      <c r="G22" s="6">
        <v>245</v>
      </c>
      <c r="H22" s="6">
        <v>214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66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66</v>
      </c>
      <c r="D24" s="2" t="s">
        <v>49</v>
      </c>
      <c r="E24" s="6">
        <v>5255.5</v>
      </c>
      <c r="F24" s="6">
        <v>453</v>
      </c>
      <c r="G24" s="6">
        <v>495</v>
      </c>
      <c r="H24" s="6">
        <v>463</v>
      </c>
    </row>
    <row r="25" spans="1:10" x14ac:dyDescent="0.25">
      <c r="A25" s="2" t="s">
        <v>172</v>
      </c>
      <c r="B25" s="2" t="s">
        <v>26</v>
      </c>
      <c r="C25" s="2" t="s">
        <v>66</v>
      </c>
      <c r="D25" s="2" t="s">
        <v>50</v>
      </c>
      <c r="E25" s="6">
        <v>56727.8</v>
      </c>
      <c r="F25" s="6">
        <v>7068</v>
      </c>
      <c r="G25" s="6">
        <v>6140</v>
      </c>
      <c r="H25" s="6">
        <v>5296</v>
      </c>
    </row>
    <row r="26" spans="1:10" x14ac:dyDescent="0.25">
      <c r="A26" s="2" t="s">
        <v>172</v>
      </c>
      <c r="B26" s="2" t="s">
        <v>26</v>
      </c>
      <c r="C26" s="2" t="s">
        <v>66</v>
      </c>
      <c r="D26" s="2" t="s">
        <v>51</v>
      </c>
      <c r="E26" s="6">
        <v>720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66</v>
      </c>
      <c r="D27" s="2" t="s">
        <v>52</v>
      </c>
      <c r="E27" s="6">
        <v>10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21756.1</v>
      </c>
      <c r="F28" s="7">
        <f>SUM(F3:F6,F20,F22)</f>
        <v>2855</v>
      </c>
      <c r="G28" s="7">
        <f>SUM(G3:G6,G20,G22)</f>
        <v>2402</v>
      </c>
      <c r="H28" s="7">
        <f>SUM(H3:H6,H20,H22)</f>
        <v>2054</v>
      </c>
    </row>
    <row r="29" spans="1:10" x14ac:dyDescent="0.25">
      <c r="D29" s="46" t="s">
        <v>139</v>
      </c>
      <c r="E29" s="44">
        <f>E3+E4+E5+E6+E20+E22</f>
        <v>21756.1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tabColor theme="0"/>
  </sheetPr>
  <dimension ref="A1:J29"/>
  <sheetViews>
    <sheetView zoomScale="80" zoomScaleNormal="80" workbookViewId="0">
      <selection activeCell="J1" sqref="J1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28515625" customWidth="1"/>
    <col min="10" max="10" width="6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67</v>
      </c>
      <c r="D2" s="2" t="s">
        <v>28</v>
      </c>
      <c r="E2" s="6">
        <v>11036.5</v>
      </c>
      <c r="F2" s="6">
        <v>1338</v>
      </c>
      <c r="G2" s="6">
        <v>1154</v>
      </c>
      <c r="H2" s="6">
        <v>909</v>
      </c>
    </row>
    <row r="3" spans="1:10" x14ac:dyDescent="0.25">
      <c r="A3" s="2" t="s">
        <v>172</v>
      </c>
      <c r="B3" s="2" t="s">
        <v>26</v>
      </c>
      <c r="C3" s="2" t="s">
        <v>67</v>
      </c>
      <c r="D3" s="2" t="s">
        <v>29</v>
      </c>
      <c r="E3" s="6">
        <v>1803.4</v>
      </c>
      <c r="F3" s="6">
        <v>362</v>
      </c>
      <c r="G3" s="6">
        <v>264</v>
      </c>
      <c r="H3" s="6">
        <v>219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67</v>
      </c>
      <c r="D4" s="2" t="s">
        <v>30</v>
      </c>
      <c r="E4" s="6">
        <v>629.29999999999995</v>
      </c>
      <c r="F4" s="6">
        <v>134</v>
      </c>
      <c r="G4" s="6">
        <v>124</v>
      </c>
      <c r="H4" s="6">
        <v>48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67</v>
      </c>
      <c r="D5" s="2" t="s">
        <v>31</v>
      </c>
      <c r="E5" s="6">
        <v>932</v>
      </c>
      <c r="F5" s="6">
        <v>298</v>
      </c>
      <c r="G5" s="6">
        <v>193</v>
      </c>
      <c r="H5" s="6">
        <v>159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67</v>
      </c>
      <c r="D6" s="2" t="s">
        <v>32</v>
      </c>
      <c r="E6" s="6">
        <v>327.3</v>
      </c>
      <c r="F6" s="6">
        <v>47</v>
      </c>
      <c r="G6" s="6">
        <v>45</v>
      </c>
      <c r="H6" s="6">
        <v>33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67</v>
      </c>
      <c r="D7" s="2" t="s">
        <v>33</v>
      </c>
      <c r="E7" s="6">
        <v>29.8</v>
      </c>
      <c r="F7" s="6">
        <v>28</v>
      </c>
      <c r="G7" s="6">
        <v>25</v>
      </c>
      <c r="H7" s="6">
        <v>3</v>
      </c>
      <c r="I7" s="2"/>
    </row>
    <row r="8" spans="1:10" x14ac:dyDescent="0.25">
      <c r="A8" s="2" t="s">
        <v>172</v>
      </c>
      <c r="B8" s="2" t="s">
        <v>26</v>
      </c>
      <c r="C8" s="2" t="s">
        <v>67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67</v>
      </c>
      <c r="D9" s="2" t="s">
        <v>35</v>
      </c>
      <c r="E9" s="6">
        <v>26.5</v>
      </c>
      <c r="F9" s="6">
        <v>7</v>
      </c>
      <c r="G9" s="6">
        <v>6</v>
      </c>
      <c r="H9" s="6">
        <v>4</v>
      </c>
      <c r="I9" s="2"/>
    </row>
    <row r="10" spans="1:10" x14ac:dyDescent="0.25">
      <c r="A10" s="2" t="s">
        <v>172</v>
      </c>
      <c r="B10" s="2" t="s">
        <v>26</v>
      </c>
      <c r="C10" s="2" t="s">
        <v>67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67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67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67</v>
      </c>
      <c r="D13" s="2" t="s">
        <v>26</v>
      </c>
      <c r="E13" s="6">
        <v>6.6</v>
      </c>
      <c r="F13" s="6">
        <v>5</v>
      </c>
      <c r="G13" s="6">
        <v>5</v>
      </c>
      <c r="H13" s="6">
        <v>2</v>
      </c>
      <c r="I13" s="2"/>
    </row>
    <row r="14" spans="1:10" x14ac:dyDescent="0.25">
      <c r="A14" s="2" t="s">
        <v>172</v>
      </c>
      <c r="B14" s="2" t="s">
        <v>26</v>
      </c>
      <c r="C14" s="2" t="s">
        <v>67</v>
      </c>
      <c r="D14" s="2" t="s">
        <v>39</v>
      </c>
      <c r="E14" s="6">
        <v>4.3</v>
      </c>
      <c r="F14" s="6">
        <v>1</v>
      </c>
      <c r="G14" s="6">
        <v>4</v>
      </c>
      <c r="H14" s="6">
        <v>4</v>
      </c>
      <c r="I14" s="2"/>
    </row>
    <row r="15" spans="1:10" x14ac:dyDescent="0.25">
      <c r="A15" s="2" t="s">
        <v>172</v>
      </c>
      <c r="B15" s="2" t="s">
        <v>26</v>
      </c>
      <c r="C15" s="2" t="s">
        <v>67</v>
      </c>
      <c r="D15" s="2" t="s">
        <v>40</v>
      </c>
      <c r="E15" s="6">
        <v>354.8</v>
      </c>
      <c r="F15" s="6">
        <v>53</v>
      </c>
      <c r="G15" s="6">
        <v>57</v>
      </c>
      <c r="H15" s="6">
        <v>53</v>
      </c>
      <c r="I15" s="2"/>
    </row>
    <row r="16" spans="1:10" x14ac:dyDescent="0.25">
      <c r="A16" s="2" t="s">
        <v>172</v>
      </c>
      <c r="B16" s="2" t="s">
        <v>26</v>
      </c>
      <c r="C16" s="2" t="s">
        <v>67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67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67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67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67</v>
      </c>
      <c r="D20" s="2" t="s">
        <v>45</v>
      </c>
      <c r="E20" s="6">
        <v>2415.3000000000002</v>
      </c>
      <c r="F20" s="6">
        <v>126</v>
      </c>
      <c r="G20" s="6">
        <v>128</v>
      </c>
      <c r="H20" s="6">
        <v>125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67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67</v>
      </c>
      <c r="D22" s="2" t="s">
        <v>47</v>
      </c>
      <c r="E22" s="6">
        <v>2037.9</v>
      </c>
      <c r="F22" s="6">
        <v>102</v>
      </c>
      <c r="G22" s="6">
        <v>134</v>
      </c>
      <c r="H22" s="6">
        <v>123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67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67</v>
      </c>
      <c r="D24" s="2" t="s">
        <v>49</v>
      </c>
      <c r="E24" s="6">
        <v>2469.3000000000002</v>
      </c>
      <c r="F24" s="6">
        <v>175</v>
      </c>
      <c r="G24" s="6">
        <v>169</v>
      </c>
      <c r="H24" s="6">
        <v>136</v>
      </c>
    </row>
    <row r="25" spans="1:10" x14ac:dyDescent="0.25">
      <c r="A25" s="2" t="s">
        <v>172</v>
      </c>
      <c r="B25" s="2" t="s">
        <v>26</v>
      </c>
      <c r="C25" s="2" t="s">
        <v>67</v>
      </c>
      <c r="D25" s="2" t="s">
        <v>50</v>
      </c>
      <c r="E25" s="6">
        <v>22073</v>
      </c>
      <c r="F25" s="6">
        <v>2676</v>
      </c>
      <c r="G25" s="6">
        <v>2308</v>
      </c>
      <c r="H25" s="6">
        <v>1818</v>
      </c>
    </row>
    <row r="26" spans="1:10" x14ac:dyDescent="0.25">
      <c r="A26" s="2" t="s">
        <v>172</v>
      </c>
      <c r="B26" s="2" t="s">
        <v>26</v>
      </c>
      <c r="C26" s="2" t="s">
        <v>67</v>
      </c>
      <c r="D26" s="2" t="s">
        <v>51</v>
      </c>
      <c r="E26" s="6">
        <v>360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67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8145.2000000000007</v>
      </c>
      <c r="F28" s="7">
        <f>SUM(F3:F6,F20,F22)</f>
        <v>1069</v>
      </c>
      <c r="G28" s="7">
        <f>SUM(G3:G6,G20,G22)</f>
        <v>888</v>
      </c>
      <c r="H28" s="7">
        <f>SUM(H3:H6,H20,H22)</f>
        <v>707</v>
      </c>
    </row>
    <row r="29" spans="1:10" x14ac:dyDescent="0.25">
      <c r="D29" s="46" t="s">
        <v>139</v>
      </c>
      <c r="E29" s="44">
        <f>E3+E4+E5+E6+E20+E22</f>
        <v>8145.2000000000007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theme="0"/>
  </sheetPr>
  <dimension ref="A1:J29"/>
  <sheetViews>
    <sheetView zoomScale="80" zoomScaleNormal="80" workbookViewId="0">
      <selection activeCell="J1" sqref="J1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5703125" customWidth="1"/>
    <col min="10" max="10" width="5.71093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68</v>
      </c>
      <c r="D2" s="2" t="s">
        <v>28</v>
      </c>
      <c r="E2" s="6">
        <v>10504.5</v>
      </c>
      <c r="F2" s="6">
        <v>1483</v>
      </c>
      <c r="G2" s="6">
        <v>1282</v>
      </c>
      <c r="H2" s="6">
        <v>1121</v>
      </c>
    </row>
    <row r="3" spans="1:10" x14ac:dyDescent="0.25">
      <c r="A3" s="2" t="s">
        <v>172</v>
      </c>
      <c r="B3" s="2" t="s">
        <v>26</v>
      </c>
      <c r="C3" s="2" t="s">
        <v>68</v>
      </c>
      <c r="D3" s="2" t="s">
        <v>29</v>
      </c>
      <c r="E3" s="6">
        <v>3152.7</v>
      </c>
      <c r="F3" s="6">
        <v>639</v>
      </c>
      <c r="G3" s="6">
        <v>434</v>
      </c>
      <c r="H3" s="6">
        <v>366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68</v>
      </c>
      <c r="D4" s="2" t="s">
        <v>30</v>
      </c>
      <c r="E4" s="6">
        <v>238.6</v>
      </c>
      <c r="F4" s="6">
        <v>170</v>
      </c>
      <c r="G4" s="6">
        <v>148</v>
      </c>
      <c r="H4" s="6">
        <v>127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68</v>
      </c>
      <c r="D5" s="2" t="s">
        <v>31</v>
      </c>
      <c r="E5" s="6">
        <v>812</v>
      </c>
      <c r="F5" s="6">
        <v>194</v>
      </c>
      <c r="G5" s="6">
        <v>139</v>
      </c>
      <c r="H5" s="6">
        <v>137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68</v>
      </c>
      <c r="D6" s="2" t="s">
        <v>32</v>
      </c>
      <c r="E6" s="6">
        <v>927.2</v>
      </c>
      <c r="F6" s="6">
        <v>96</v>
      </c>
      <c r="G6" s="6">
        <v>92</v>
      </c>
      <c r="H6" s="6">
        <v>80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68</v>
      </c>
      <c r="D7" s="2" t="s">
        <v>33</v>
      </c>
      <c r="E7" s="6">
        <v>73.2</v>
      </c>
      <c r="F7" s="6">
        <v>51</v>
      </c>
      <c r="G7" s="6">
        <v>33</v>
      </c>
      <c r="H7" s="6">
        <v>4</v>
      </c>
      <c r="I7" s="2"/>
    </row>
    <row r="8" spans="1:10" x14ac:dyDescent="0.25">
      <c r="A8" s="2" t="s">
        <v>172</v>
      </c>
      <c r="B8" s="2" t="s">
        <v>26</v>
      </c>
      <c r="C8" s="2" t="s">
        <v>68</v>
      </c>
      <c r="D8" s="2" t="s">
        <v>34</v>
      </c>
      <c r="E8" s="54">
        <v>8.4</v>
      </c>
      <c r="F8" s="6">
        <v>16</v>
      </c>
      <c r="G8" s="6">
        <v>15</v>
      </c>
      <c r="H8" s="6">
        <v>1</v>
      </c>
      <c r="I8" s="2"/>
    </row>
    <row r="9" spans="1:10" x14ac:dyDescent="0.25">
      <c r="A9" s="2" t="s">
        <v>172</v>
      </c>
      <c r="B9" s="2" t="s">
        <v>26</v>
      </c>
      <c r="C9" s="2" t="s">
        <v>68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68</v>
      </c>
      <c r="D10" s="2" t="s">
        <v>36</v>
      </c>
      <c r="E10" s="6">
        <v>42</v>
      </c>
      <c r="F10" s="6">
        <v>3</v>
      </c>
      <c r="G10" s="6">
        <v>2</v>
      </c>
      <c r="H10" s="6">
        <v>1</v>
      </c>
      <c r="I10" s="2"/>
    </row>
    <row r="11" spans="1:10" x14ac:dyDescent="0.25">
      <c r="A11" s="2" t="s">
        <v>172</v>
      </c>
      <c r="B11" s="2" t="s">
        <v>26</v>
      </c>
      <c r="C11" s="2" t="s">
        <v>68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68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68</v>
      </c>
      <c r="D13" s="2" t="s">
        <v>26</v>
      </c>
      <c r="E13" s="6">
        <v>17.7</v>
      </c>
      <c r="F13" s="6">
        <v>12</v>
      </c>
      <c r="G13" s="6">
        <v>7</v>
      </c>
      <c r="H13" s="6">
        <v>6</v>
      </c>
      <c r="I13" s="2"/>
    </row>
    <row r="14" spans="1:10" x14ac:dyDescent="0.25">
      <c r="A14" s="2" t="s">
        <v>172</v>
      </c>
      <c r="B14" s="2" t="s">
        <v>26</v>
      </c>
      <c r="C14" s="2" t="s">
        <v>68</v>
      </c>
      <c r="D14" s="2" t="s">
        <v>39</v>
      </c>
      <c r="E14" s="6">
        <v>4.2</v>
      </c>
      <c r="F14" s="6">
        <v>1</v>
      </c>
      <c r="G14" s="6">
        <v>3</v>
      </c>
      <c r="H14" s="6">
        <v>3</v>
      </c>
      <c r="I14" s="2"/>
    </row>
    <row r="15" spans="1:10" x14ac:dyDescent="0.25">
      <c r="A15" s="2" t="s">
        <v>172</v>
      </c>
      <c r="B15" s="2" t="s">
        <v>26</v>
      </c>
      <c r="C15" s="2" t="s">
        <v>68</v>
      </c>
      <c r="D15" s="2" t="s">
        <v>40</v>
      </c>
      <c r="E15" s="6">
        <v>141.5</v>
      </c>
      <c r="F15" s="6">
        <v>18</v>
      </c>
      <c r="G15" s="6">
        <v>22</v>
      </c>
      <c r="H15" s="6">
        <v>22</v>
      </c>
      <c r="I15" s="2"/>
    </row>
    <row r="16" spans="1:10" x14ac:dyDescent="0.25">
      <c r="A16" s="2" t="s">
        <v>172</v>
      </c>
      <c r="B16" s="2" t="s">
        <v>26</v>
      </c>
      <c r="C16" s="2" t="s">
        <v>68</v>
      </c>
      <c r="D16" s="2" t="s">
        <v>41</v>
      </c>
      <c r="E16" s="6">
        <v>5.3</v>
      </c>
      <c r="F16" s="6">
        <v>1</v>
      </c>
      <c r="G16" s="6">
        <v>2</v>
      </c>
      <c r="H16" s="6">
        <v>2</v>
      </c>
      <c r="I16" s="2"/>
    </row>
    <row r="17" spans="1:10" x14ac:dyDescent="0.25">
      <c r="A17" s="2" t="s">
        <v>172</v>
      </c>
      <c r="B17" s="2" t="s">
        <v>26</v>
      </c>
      <c r="C17" s="2" t="s">
        <v>68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68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68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68</v>
      </c>
      <c r="D20" s="2" t="s">
        <v>45</v>
      </c>
      <c r="E20" s="6">
        <v>1791.1</v>
      </c>
      <c r="F20" s="6">
        <v>90</v>
      </c>
      <c r="G20" s="6">
        <v>123</v>
      </c>
      <c r="H20" s="6">
        <v>120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68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68</v>
      </c>
      <c r="D22" s="2" t="s">
        <v>47</v>
      </c>
      <c r="E22" s="6">
        <v>805.5</v>
      </c>
      <c r="F22" s="6">
        <v>41</v>
      </c>
      <c r="G22" s="6">
        <v>74</v>
      </c>
      <c r="H22" s="6">
        <v>68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68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68</v>
      </c>
      <c r="D24" s="2" t="s">
        <v>49</v>
      </c>
      <c r="E24" s="6">
        <v>2485.1</v>
      </c>
      <c r="F24" s="6">
        <v>151</v>
      </c>
      <c r="G24" s="6">
        <v>188</v>
      </c>
      <c r="H24" s="6">
        <v>184</v>
      </c>
    </row>
    <row r="25" spans="1:10" x14ac:dyDescent="0.25">
      <c r="A25" s="2" t="s">
        <v>172</v>
      </c>
      <c r="B25" s="2" t="s">
        <v>26</v>
      </c>
      <c r="C25" s="2" t="s">
        <v>68</v>
      </c>
      <c r="D25" s="2" t="s">
        <v>50</v>
      </c>
      <c r="E25" s="6">
        <v>21009</v>
      </c>
      <c r="F25" s="6">
        <v>2966</v>
      </c>
      <c r="G25" s="6">
        <v>2564</v>
      </c>
      <c r="H25" s="6">
        <v>2242</v>
      </c>
    </row>
    <row r="26" spans="1:10" x14ac:dyDescent="0.25">
      <c r="A26" s="2" t="s">
        <v>172</v>
      </c>
      <c r="B26" s="2" t="s">
        <v>26</v>
      </c>
      <c r="C26" s="2" t="s">
        <v>68</v>
      </c>
      <c r="D26" s="2" t="s">
        <v>51</v>
      </c>
      <c r="E26" s="6">
        <v>4800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68</v>
      </c>
      <c r="D27" s="2" t="s">
        <v>52</v>
      </c>
      <c r="E27" s="6">
        <v>160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7727.0999999999985</v>
      </c>
      <c r="F28" s="7">
        <f>SUM(F3:F6,F20,F22)</f>
        <v>1230</v>
      </c>
      <c r="G28" s="7">
        <f>SUM(G3:G6,G20,G22)</f>
        <v>1010</v>
      </c>
      <c r="H28" s="7">
        <f>SUM(H3:H6,H20,H22)</f>
        <v>898</v>
      </c>
    </row>
    <row r="29" spans="1:10" x14ac:dyDescent="0.25">
      <c r="D29" s="46" t="s">
        <v>139</v>
      </c>
      <c r="E29" s="44">
        <f>E3+E4+E5+E6+E20+E22</f>
        <v>7727.0999999999985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theme="0"/>
  </sheetPr>
  <dimension ref="A1:J29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42578125" customWidth="1"/>
    <col min="10" max="10" width="6.28515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69</v>
      </c>
      <c r="D2" s="2" t="s">
        <v>28</v>
      </c>
      <c r="E2" s="6">
        <v>13924</v>
      </c>
      <c r="F2" s="6">
        <v>1486</v>
      </c>
      <c r="G2" s="6">
        <v>1364</v>
      </c>
      <c r="H2" s="6">
        <v>1166</v>
      </c>
    </row>
    <row r="3" spans="1:10" x14ac:dyDescent="0.25">
      <c r="A3" s="2" t="s">
        <v>172</v>
      </c>
      <c r="B3" s="2" t="s">
        <v>26</v>
      </c>
      <c r="C3" s="2" t="s">
        <v>69</v>
      </c>
      <c r="D3" s="2" t="s">
        <v>29</v>
      </c>
      <c r="E3" s="6">
        <v>4803.7</v>
      </c>
      <c r="F3" s="6">
        <v>746</v>
      </c>
      <c r="G3" s="6">
        <v>644</v>
      </c>
      <c r="H3" s="6">
        <v>583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69</v>
      </c>
      <c r="D4" s="2" t="s">
        <v>30</v>
      </c>
      <c r="E4" s="6">
        <v>271.5</v>
      </c>
      <c r="F4" s="6">
        <v>142</v>
      </c>
      <c r="G4" s="6">
        <v>140</v>
      </c>
      <c r="H4" s="6">
        <v>87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69</v>
      </c>
      <c r="D5" s="2" t="s">
        <v>31</v>
      </c>
      <c r="E5" s="6">
        <v>172.6</v>
      </c>
      <c r="F5" s="6">
        <v>37</v>
      </c>
      <c r="G5" s="6">
        <v>35</v>
      </c>
      <c r="H5" s="6">
        <v>33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69</v>
      </c>
      <c r="D6" s="2" t="s">
        <v>32</v>
      </c>
      <c r="E6" s="6">
        <v>807.1</v>
      </c>
      <c r="F6" s="6">
        <v>95</v>
      </c>
      <c r="G6" s="6">
        <v>93</v>
      </c>
      <c r="H6" s="6">
        <v>90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69</v>
      </c>
      <c r="D7" s="2" t="s">
        <v>33</v>
      </c>
      <c r="E7" s="6">
        <v>53.3</v>
      </c>
      <c r="F7" s="6">
        <v>36</v>
      </c>
      <c r="G7" s="6">
        <v>34</v>
      </c>
      <c r="H7" s="6">
        <v>3</v>
      </c>
      <c r="I7" s="2"/>
    </row>
    <row r="8" spans="1:10" x14ac:dyDescent="0.25">
      <c r="A8" s="2" t="s">
        <v>172</v>
      </c>
      <c r="B8" s="2" t="s">
        <v>26</v>
      </c>
      <c r="C8" s="2" t="s">
        <v>69</v>
      </c>
      <c r="D8" s="2" t="s">
        <v>34</v>
      </c>
      <c r="E8" s="6">
        <v>2.7</v>
      </c>
      <c r="F8" s="6">
        <v>5</v>
      </c>
      <c r="G8" s="6">
        <v>5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69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69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69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69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69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69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69</v>
      </c>
      <c r="D15" s="2" t="s">
        <v>40</v>
      </c>
      <c r="E15" s="6">
        <v>350</v>
      </c>
      <c r="F15" s="6">
        <v>44</v>
      </c>
      <c r="G15" s="6">
        <v>38</v>
      </c>
      <c r="H15" s="6">
        <v>33</v>
      </c>
      <c r="I15" s="2"/>
    </row>
    <row r="16" spans="1:10" x14ac:dyDescent="0.25">
      <c r="A16" s="2" t="s">
        <v>172</v>
      </c>
      <c r="B16" s="2" t="s">
        <v>26</v>
      </c>
      <c r="C16" s="2" t="s">
        <v>69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69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69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69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69</v>
      </c>
      <c r="D20" s="2" t="s">
        <v>45</v>
      </c>
      <c r="E20" s="6">
        <v>1706.9</v>
      </c>
      <c r="F20" s="6">
        <v>86</v>
      </c>
      <c r="G20" s="6">
        <v>62</v>
      </c>
      <c r="H20" s="6">
        <v>61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69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69</v>
      </c>
      <c r="D22" s="2" t="s">
        <v>47</v>
      </c>
      <c r="E22" s="6">
        <v>2822.2</v>
      </c>
      <c r="F22" s="6">
        <v>129</v>
      </c>
      <c r="G22" s="6">
        <v>96</v>
      </c>
      <c r="H22" s="6">
        <v>77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69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69</v>
      </c>
      <c r="D24" s="2" t="s">
        <v>49</v>
      </c>
      <c r="E24" s="6">
        <v>2934</v>
      </c>
      <c r="F24" s="6">
        <v>166</v>
      </c>
      <c r="G24" s="6">
        <v>217</v>
      </c>
      <c r="H24" s="6">
        <v>199</v>
      </c>
    </row>
    <row r="25" spans="1:10" x14ac:dyDescent="0.25">
      <c r="A25" s="2" t="s">
        <v>172</v>
      </c>
      <c r="B25" s="2" t="s">
        <v>26</v>
      </c>
      <c r="C25" s="2" t="s">
        <v>69</v>
      </c>
      <c r="D25" s="2" t="s">
        <v>50</v>
      </c>
      <c r="E25" s="6">
        <v>27848</v>
      </c>
      <c r="F25" s="6">
        <v>2972</v>
      </c>
      <c r="G25" s="6">
        <v>2728</v>
      </c>
      <c r="H25" s="6">
        <v>2332</v>
      </c>
    </row>
    <row r="26" spans="1:10" x14ac:dyDescent="0.25">
      <c r="A26" s="2" t="s">
        <v>172</v>
      </c>
      <c r="B26" s="2" t="s">
        <v>26</v>
      </c>
      <c r="C26" s="2" t="s">
        <v>69</v>
      </c>
      <c r="D26" s="2" t="s">
        <v>51</v>
      </c>
      <c r="E26" s="6">
        <v>300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69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10584</v>
      </c>
      <c r="F28" s="7">
        <f>SUM(F3:F6,F20,F22)</f>
        <v>1235</v>
      </c>
      <c r="G28" s="7">
        <f>SUM(G3:G6,G20,G22)</f>
        <v>1070</v>
      </c>
      <c r="H28" s="7">
        <f>SUM(H3:H6,H20,H22)</f>
        <v>931</v>
      </c>
    </row>
    <row r="29" spans="1:10" x14ac:dyDescent="0.25">
      <c r="D29" s="46" t="s">
        <v>139</v>
      </c>
      <c r="E29" s="44">
        <f>E3+E4+E5+E6+E20+E22</f>
        <v>10584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5703125" customWidth="1"/>
    <col min="10" max="10" width="6.14062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70</v>
      </c>
      <c r="D2" s="2" t="s">
        <v>28</v>
      </c>
      <c r="E2" s="6">
        <v>15563.5</v>
      </c>
      <c r="F2" s="6">
        <v>2083</v>
      </c>
      <c r="G2" s="6">
        <v>1665</v>
      </c>
      <c r="H2" s="6">
        <v>1444</v>
      </c>
    </row>
    <row r="3" spans="1:10" x14ac:dyDescent="0.25">
      <c r="A3" s="2" t="s">
        <v>172</v>
      </c>
      <c r="B3" s="2" t="s">
        <v>26</v>
      </c>
      <c r="C3" s="2" t="s">
        <v>70</v>
      </c>
      <c r="D3" s="2" t="s">
        <v>29</v>
      </c>
      <c r="E3" s="6">
        <v>3602.9</v>
      </c>
      <c r="F3" s="6">
        <v>755</v>
      </c>
      <c r="G3" s="6">
        <v>595</v>
      </c>
      <c r="H3" s="6">
        <v>537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70</v>
      </c>
      <c r="D4" s="2" t="s">
        <v>30</v>
      </c>
      <c r="E4" s="6">
        <v>120.7</v>
      </c>
      <c r="F4" s="6">
        <v>61</v>
      </c>
      <c r="G4" s="6">
        <v>51</v>
      </c>
      <c r="H4" s="6">
        <v>37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70</v>
      </c>
      <c r="D5" s="2" t="s">
        <v>31</v>
      </c>
      <c r="E5" s="6">
        <v>685.1</v>
      </c>
      <c r="F5" s="6">
        <v>199</v>
      </c>
      <c r="G5" s="6">
        <v>99</v>
      </c>
      <c r="H5" s="6">
        <v>97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70</v>
      </c>
      <c r="D6" s="2" t="s">
        <v>32</v>
      </c>
      <c r="E6" s="6">
        <v>4480.3999999999996</v>
      </c>
      <c r="F6" s="6">
        <v>435</v>
      </c>
      <c r="G6" s="6">
        <v>409</v>
      </c>
      <c r="H6" s="6">
        <v>389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70</v>
      </c>
      <c r="D7" s="2" t="s">
        <v>33</v>
      </c>
      <c r="E7" s="6">
        <v>24.3</v>
      </c>
      <c r="F7" s="6">
        <v>22</v>
      </c>
      <c r="G7" s="6">
        <v>20</v>
      </c>
      <c r="H7" s="6">
        <v>10</v>
      </c>
      <c r="I7" s="2"/>
    </row>
    <row r="8" spans="1:10" x14ac:dyDescent="0.25">
      <c r="A8" s="2" t="s">
        <v>172</v>
      </c>
      <c r="B8" s="2" t="s">
        <v>26</v>
      </c>
      <c r="C8" s="2" t="s">
        <v>70</v>
      </c>
      <c r="D8" s="2" t="s">
        <v>34</v>
      </c>
      <c r="E8" s="54">
        <v>2.8</v>
      </c>
      <c r="F8" s="6">
        <v>8</v>
      </c>
      <c r="G8" s="6">
        <v>7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70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70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70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70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70</v>
      </c>
      <c r="D13" s="2" t="s">
        <v>26</v>
      </c>
      <c r="E13" s="6">
        <v>389.6</v>
      </c>
      <c r="F13" s="6">
        <v>139</v>
      </c>
      <c r="G13" s="6">
        <v>96</v>
      </c>
      <c r="H13" s="6">
        <v>8</v>
      </c>
      <c r="I13" s="2"/>
    </row>
    <row r="14" spans="1:10" x14ac:dyDescent="0.25">
      <c r="A14" s="2" t="s">
        <v>172</v>
      </c>
      <c r="B14" s="2" t="s">
        <v>26</v>
      </c>
      <c r="C14" s="2" t="s">
        <v>70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70</v>
      </c>
      <c r="D15" s="2" t="s">
        <v>40</v>
      </c>
      <c r="E15" s="6">
        <v>625.79999999999995</v>
      </c>
      <c r="F15" s="6">
        <v>90</v>
      </c>
      <c r="G15" s="6">
        <v>55</v>
      </c>
      <c r="H15" s="6">
        <v>53</v>
      </c>
      <c r="I15" s="2"/>
    </row>
    <row r="16" spans="1:10" x14ac:dyDescent="0.25">
      <c r="A16" s="2" t="s">
        <v>172</v>
      </c>
      <c r="B16" s="2" t="s">
        <v>26</v>
      </c>
      <c r="C16" s="2" t="s">
        <v>70</v>
      </c>
      <c r="D16" s="2" t="s">
        <v>41</v>
      </c>
      <c r="E16" s="6">
        <v>164.8</v>
      </c>
      <c r="F16" s="6">
        <v>30</v>
      </c>
      <c r="G16" s="6">
        <v>20</v>
      </c>
      <c r="H16" s="6">
        <v>20</v>
      </c>
      <c r="I16" s="2"/>
    </row>
    <row r="17" spans="1:10" x14ac:dyDescent="0.25">
      <c r="A17" s="2" t="s">
        <v>172</v>
      </c>
      <c r="B17" s="2" t="s">
        <v>26</v>
      </c>
      <c r="C17" s="2" t="s">
        <v>70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70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70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70</v>
      </c>
      <c r="D20" s="2" t="s">
        <v>45</v>
      </c>
      <c r="E20" s="6">
        <v>1731</v>
      </c>
      <c r="F20" s="6">
        <v>87</v>
      </c>
      <c r="G20" s="6">
        <v>75</v>
      </c>
      <c r="H20" s="6">
        <v>74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70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70</v>
      </c>
      <c r="D22" s="2" t="s">
        <v>47</v>
      </c>
      <c r="E22" s="6">
        <v>999.1</v>
      </c>
      <c r="F22" s="6">
        <v>50</v>
      </c>
      <c r="G22" s="6">
        <v>62</v>
      </c>
      <c r="H22" s="6">
        <v>58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70</v>
      </c>
      <c r="D23" s="2" t="s">
        <v>48</v>
      </c>
      <c r="E23" s="6">
        <v>60.5</v>
      </c>
      <c r="F23" s="6">
        <v>18</v>
      </c>
      <c r="G23" s="6">
        <v>6</v>
      </c>
      <c r="H23" s="6">
        <v>3</v>
      </c>
    </row>
    <row r="24" spans="1:10" x14ac:dyDescent="0.25">
      <c r="A24" s="2" t="s">
        <v>172</v>
      </c>
      <c r="B24" s="2" t="s">
        <v>26</v>
      </c>
      <c r="C24" s="2" t="s">
        <v>70</v>
      </c>
      <c r="D24" s="2" t="s">
        <v>49</v>
      </c>
      <c r="E24" s="6">
        <v>2676.5</v>
      </c>
      <c r="F24" s="6">
        <v>189</v>
      </c>
      <c r="G24" s="6">
        <v>170</v>
      </c>
      <c r="H24" s="6">
        <v>158</v>
      </c>
    </row>
    <row r="25" spans="1:10" x14ac:dyDescent="0.25">
      <c r="A25" s="2" t="s">
        <v>172</v>
      </c>
      <c r="B25" s="2" t="s">
        <v>26</v>
      </c>
      <c r="C25" s="2" t="s">
        <v>70</v>
      </c>
      <c r="D25" s="2" t="s">
        <v>50</v>
      </c>
      <c r="E25" s="6">
        <v>31127</v>
      </c>
      <c r="F25" s="6">
        <v>4166</v>
      </c>
      <c r="G25" s="6">
        <v>3330</v>
      </c>
      <c r="H25" s="6">
        <v>2888</v>
      </c>
    </row>
    <row r="26" spans="1:10" x14ac:dyDescent="0.25">
      <c r="A26" s="2" t="s">
        <v>172</v>
      </c>
      <c r="B26" s="2" t="s">
        <v>26</v>
      </c>
      <c r="C26" s="2" t="s">
        <v>70</v>
      </c>
      <c r="D26" s="2" t="s">
        <v>51</v>
      </c>
      <c r="E26" s="6">
        <v>300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70</v>
      </c>
      <c r="D27" s="2" t="s">
        <v>52</v>
      </c>
      <c r="E27" s="6">
        <v>20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11619.199999999999</v>
      </c>
      <c r="F28" s="7">
        <f>SUM(F3:F6,F20,F22)</f>
        <v>1587</v>
      </c>
      <c r="G28" s="7">
        <f>SUM(G3:G6,G20,G22)</f>
        <v>1291</v>
      </c>
      <c r="H28" s="7">
        <f>SUM(H3:H6,H20,H22)</f>
        <v>1192</v>
      </c>
    </row>
    <row r="29" spans="1:10" x14ac:dyDescent="0.25">
      <c r="D29" s="46" t="s">
        <v>139</v>
      </c>
      <c r="E29" s="44">
        <f>E3+E4+E5+E6+E20+E22</f>
        <v>11619.199999999999</v>
      </c>
    </row>
    <row r="33" spans="4:4" x14ac:dyDescent="0.25">
      <c r="D3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85546875" customWidth="1"/>
    <col min="10" max="10" width="6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71</v>
      </c>
      <c r="D2" s="2" t="s">
        <v>28</v>
      </c>
      <c r="E2" s="6">
        <v>4491.3999999999996</v>
      </c>
      <c r="F2" s="6">
        <v>542</v>
      </c>
      <c r="G2" s="6">
        <v>421</v>
      </c>
      <c r="H2" s="6">
        <v>391</v>
      </c>
    </row>
    <row r="3" spans="1:10" x14ac:dyDescent="0.25">
      <c r="A3" s="2" t="s">
        <v>172</v>
      </c>
      <c r="B3" s="2" t="s">
        <v>26</v>
      </c>
      <c r="C3" s="2" t="s">
        <v>71</v>
      </c>
      <c r="D3" s="2" t="s">
        <v>29</v>
      </c>
      <c r="E3" s="6">
        <v>1128.9000000000001</v>
      </c>
      <c r="F3" s="6">
        <v>234</v>
      </c>
      <c r="G3" s="6">
        <v>142</v>
      </c>
      <c r="H3" s="6">
        <v>131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71</v>
      </c>
      <c r="D4" s="2" t="s">
        <v>30</v>
      </c>
      <c r="E4" s="6">
        <v>35.700000000000003</v>
      </c>
      <c r="F4" s="6">
        <v>12</v>
      </c>
      <c r="G4" s="6">
        <v>12</v>
      </c>
      <c r="H4" s="6">
        <v>11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71</v>
      </c>
      <c r="D5" s="2" t="s">
        <v>31</v>
      </c>
      <c r="E5" s="6">
        <v>242.1</v>
      </c>
      <c r="F5" s="6">
        <v>69</v>
      </c>
      <c r="G5" s="6">
        <v>64</v>
      </c>
      <c r="H5" s="6">
        <v>63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71</v>
      </c>
      <c r="D6" s="2" t="s">
        <v>32</v>
      </c>
      <c r="E6" s="6">
        <v>336.4</v>
      </c>
      <c r="F6" s="6">
        <v>31</v>
      </c>
      <c r="G6" s="6">
        <v>25</v>
      </c>
      <c r="H6" s="6">
        <v>23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71</v>
      </c>
      <c r="D7" s="2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2" t="s">
        <v>172</v>
      </c>
      <c r="B8" s="2" t="s">
        <v>26</v>
      </c>
      <c r="C8" s="2" t="s">
        <v>71</v>
      </c>
      <c r="D8" s="2" t="s">
        <v>34</v>
      </c>
      <c r="E8" s="54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71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71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71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71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71</v>
      </c>
      <c r="D13" s="2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2" t="s">
        <v>172</v>
      </c>
      <c r="B14" s="2" t="s">
        <v>26</v>
      </c>
      <c r="C14" s="2" t="s">
        <v>71</v>
      </c>
      <c r="D14" s="2" t="s">
        <v>39</v>
      </c>
      <c r="E14" s="6">
        <v>13.3</v>
      </c>
      <c r="F14" s="6">
        <v>3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71</v>
      </c>
      <c r="D15" s="2" t="s">
        <v>40</v>
      </c>
      <c r="E15" s="6">
        <v>435</v>
      </c>
      <c r="F15" s="6">
        <v>58</v>
      </c>
      <c r="G15" s="6">
        <v>42</v>
      </c>
      <c r="H15" s="6">
        <v>40</v>
      </c>
      <c r="I15" s="2"/>
    </row>
    <row r="16" spans="1:10" x14ac:dyDescent="0.25">
      <c r="A16" s="2" t="s">
        <v>172</v>
      </c>
      <c r="B16" s="2" t="s">
        <v>26</v>
      </c>
      <c r="C16" s="2" t="s">
        <v>71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71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71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71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71</v>
      </c>
      <c r="D20" s="2" t="s">
        <v>45</v>
      </c>
      <c r="E20" s="6">
        <v>1047.4000000000001</v>
      </c>
      <c r="F20" s="6">
        <v>50</v>
      </c>
      <c r="G20" s="6">
        <v>56</v>
      </c>
      <c r="H20" s="6">
        <v>54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71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71</v>
      </c>
      <c r="D22" s="2" t="s">
        <v>47</v>
      </c>
      <c r="E22" s="6">
        <v>272.7</v>
      </c>
      <c r="F22" s="6">
        <v>13</v>
      </c>
      <c r="G22" s="6">
        <v>34</v>
      </c>
      <c r="H22" s="6">
        <v>28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71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71</v>
      </c>
      <c r="D24" s="2" t="s">
        <v>49</v>
      </c>
      <c r="E24" s="6">
        <v>979.9</v>
      </c>
      <c r="F24" s="6">
        <v>72</v>
      </c>
      <c r="G24" s="6">
        <v>46</v>
      </c>
      <c r="H24" s="6">
        <v>41</v>
      </c>
    </row>
    <row r="25" spans="1:10" x14ac:dyDescent="0.25">
      <c r="A25" s="2" t="s">
        <v>172</v>
      </c>
      <c r="B25" s="2" t="s">
        <v>26</v>
      </c>
      <c r="C25" s="2" t="s">
        <v>71</v>
      </c>
      <c r="D25" s="2" t="s">
        <v>50</v>
      </c>
      <c r="E25" s="6">
        <v>8982.7999999999993</v>
      </c>
      <c r="F25" s="6">
        <v>1084</v>
      </c>
      <c r="G25" s="6">
        <v>842</v>
      </c>
      <c r="H25" s="6">
        <v>782</v>
      </c>
    </row>
    <row r="26" spans="1:10" x14ac:dyDescent="0.25">
      <c r="A26" s="2" t="s">
        <v>172</v>
      </c>
      <c r="B26" s="2" t="s">
        <v>26</v>
      </c>
      <c r="C26" s="2" t="s">
        <v>71</v>
      </c>
      <c r="D26" s="2" t="s">
        <v>51</v>
      </c>
      <c r="E26" s="6">
        <v>360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71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3063.2</v>
      </c>
      <c r="F28" s="7">
        <f>SUM(F3:F6,F20,F22)</f>
        <v>409</v>
      </c>
      <c r="G28" s="7">
        <f>SUM(G3:G6,G20,G22)</f>
        <v>333</v>
      </c>
      <c r="H28" s="7">
        <f>SUM(H3:H6,H20,H22)</f>
        <v>310</v>
      </c>
    </row>
    <row r="29" spans="1:10" x14ac:dyDescent="0.25">
      <c r="D29" s="46" t="s">
        <v>139</v>
      </c>
      <c r="E29" s="44">
        <f>E3+E4+E5+E6+E20+E22</f>
        <v>3063.2</v>
      </c>
    </row>
    <row r="33" customFormat="1" x14ac:dyDescent="0.25"/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tabColor rgb="FF0000FF"/>
  </sheetPr>
  <dimension ref="A1"/>
  <sheetViews>
    <sheetView workbookViewId="0"/>
  </sheetViews>
  <sheetFormatPr defaultRowHeight="15" x14ac:dyDescent="0.25"/>
  <cols>
    <col min="1" max="16384" width="9.140625" style="47"/>
  </cols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tabColor theme="0"/>
  </sheetPr>
  <dimension ref="A1:J33"/>
  <sheetViews>
    <sheetView zoomScale="80" zoomScaleNormal="80" workbookViewId="0">
      <selection activeCell="I1" sqref="I1"/>
    </sheetView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9" width="6.28515625" customWidth="1"/>
    <col min="10" max="10" width="5.85546875" customWidth="1"/>
  </cols>
  <sheetData>
    <row r="1" spans="1:10" s="45" customFormat="1" x14ac:dyDescent="0.25">
      <c r="A1" s="42" t="s">
        <v>22</v>
      </c>
      <c r="B1" s="42" t="s">
        <v>23</v>
      </c>
      <c r="C1" s="42" t="s">
        <v>24</v>
      </c>
      <c r="D1" s="43" t="s">
        <v>25</v>
      </c>
      <c r="E1" s="44" t="s">
        <v>126</v>
      </c>
      <c r="F1" s="44" t="s">
        <v>75</v>
      </c>
      <c r="G1" s="44" t="s">
        <v>76</v>
      </c>
      <c r="H1" s="44" t="s">
        <v>125</v>
      </c>
    </row>
    <row r="2" spans="1:10" x14ac:dyDescent="0.25">
      <c r="A2" s="2" t="s">
        <v>172</v>
      </c>
      <c r="B2" s="2" t="s">
        <v>26</v>
      </c>
      <c r="C2" s="2" t="s">
        <v>72</v>
      </c>
      <c r="D2" s="2" t="s">
        <v>28</v>
      </c>
      <c r="E2" s="6">
        <v>19003.599999999999</v>
      </c>
      <c r="F2" s="6">
        <v>2185</v>
      </c>
      <c r="G2" s="6">
        <v>1804</v>
      </c>
      <c r="H2" s="6">
        <v>1558</v>
      </c>
    </row>
    <row r="3" spans="1:10" x14ac:dyDescent="0.25">
      <c r="A3" s="2" t="s">
        <v>172</v>
      </c>
      <c r="B3" s="2" t="s">
        <v>26</v>
      </c>
      <c r="C3" s="2" t="s">
        <v>72</v>
      </c>
      <c r="D3" s="2" t="s">
        <v>29</v>
      </c>
      <c r="E3" s="6">
        <v>2611.8000000000002</v>
      </c>
      <c r="F3" s="6">
        <v>462</v>
      </c>
      <c r="G3" s="6">
        <v>328</v>
      </c>
      <c r="H3" s="6">
        <v>280</v>
      </c>
      <c r="I3" s="43" t="s">
        <v>29</v>
      </c>
      <c r="J3" s="43">
        <v>1</v>
      </c>
    </row>
    <row r="4" spans="1:10" x14ac:dyDescent="0.25">
      <c r="A4" s="2" t="s">
        <v>172</v>
      </c>
      <c r="B4" s="2" t="s">
        <v>26</v>
      </c>
      <c r="C4" s="2" t="s">
        <v>72</v>
      </c>
      <c r="D4" s="2" t="s">
        <v>30</v>
      </c>
      <c r="E4" s="6">
        <v>385.7</v>
      </c>
      <c r="F4" s="6">
        <v>126</v>
      </c>
      <c r="G4" s="6">
        <v>109</v>
      </c>
      <c r="H4" s="6">
        <v>61</v>
      </c>
      <c r="I4" s="43" t="s">
        <v>30</v>
      </c>
      <c r="J4" s="43">
        <v>2</v>
      </c>
    </row>
    <row r="5" spans="1:10" x14ac:dyDescent="0.25">
      <c r="A5" s="2" t="s">
        <v>172</v>
      </c>
      <c r="B5" s="2" t="s">
        <v>26</v>
      </c>
      <c r="C5" s="2" t="s">
        <v>72</v>
      </c>
      <c r="D5" s="2" t="s">
        <v>31</v>
      </c>
      <c r="E5" s="6">
        <v>3080.6</v>
      </c>
      <c r="F5" s="6">
        <v>565</v>
      </c>
      <c r="G5" s="6">
        <v>389</v>
      </c>
      <c r="H5" s="6">
        <v>379</v>
      </c>
      <c r="I5" s="43" t="s">
        <v>31</v>
      </c>
      <c r="J5" s="43">
        <v>3</v>
      </c>
    </row>
    <row r="6" spans="1:10" x14ac:dyDescent="0.25">
      <c r="A6" s="2" t="s">
        <v>172</v>
      </c>
      <c r="B6" s="2" t="s">
        <v>26</v>
      </c>
      <c r="C6" s="2" t="s">
        <v>72</v>
      </c>
      <c r="D6" s="2" t="s">
        <v>32</v>
      </c>
      <c r="E6" s="6">
        <v>1172.3</v>
      </c>
      <c r="F6" s="6">
        <v>130</v>
      </c>
      <c r="G6" s="6">
        <v>128</v>
      </c>
      <c r="H6" s="6">
        <v>127</v>
      </c>
      <c r="I6" s="43" t="s">
        <v>32</v>
      </c>
      <c r="J6" s="43">
        <v>4</v>
      </c>
    </row>
    <row r="7" spans="1:10" x14ac:dyDescent="0.25">
      <c r="A7" s="2" t="s">
        <v>172</v>
      </c>
      <c r="B7" s="2" t="s">
        <v>26</v>
      </c>
      <c r="C7" s="2" t="s">
        <v>72</v>
      </c>
      <c r="D7" s="2" t="s">
        <v>33</v>
      </c>
      <c r="E7" s="6">
        <v>194</v>
      </c>
      <c r="F7" s="6">
        <v>170</v>
      </c>
      <c r="G7" s="6">
        <v>94</v>
      </c>
      <c r="H7" s="6">
        <v>20</v>
      </c>
      <c r="I7" s="2"/>
    </row>
    <row r="8" spans="1:10" x14ac:dyDescent="0.25">
      <c r="A8" s="2" t="s">
        <v>172</v>
      </c>
      <c r="B8" s="2" t="s">
        <v>26</v>
      </c>
      <c r="C8" s="2" t="s">
        <v>72</v>
      </c>
      <c r="D8" s="2" t="s">
        <v>34</v>
      </c>
      <c r="E8" s="54">
        <v>3.7</v>
      </c>
      <c r="F8" s="6">
        <v>13</v>
      </c>
      <c r="G8" s="6">
        <v>12</v>
      </c>
      <c r="H8" s="6">
        <v>0</v>
      </c>
      <c r="I8" s="2"/>
    </row>
    <row r="9" spans="1:10" x14ac:dyDescent="0.25">
      <c r="A9" s="2" t="s">
        <v>172</v>
      </c>
      <c r="B9" s="2" t="s">
        <v>26</v>
      </c>
      <c r="C9" s="2" t="s">
        <v>72</v>
      </c>
      <c r="D9" s="2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2" t="s">
        <v>172</v>
      </c>
      <c r="B10" s="2" t="s">
        <v>26</v>
      </c>
      <c r="C10" s="2" t="s">
        <v>72</v>
      </c>
      <c r="D10" s="2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2" t="s">
        <v>172</v>
      </c>
      <c r="B11" s="2" t="s">
        <v>26</v>
      </c>
      <c r="C11" s="2" t="s">
        <v>72</v>
      </c>
      <c r="D11" s="2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2" t="s">
        <v>172</v>
      </c>
      <c r="B12" s="2" t="s">
        <v>26</v>
      </c>
      <c r="C12" s="2" t="s">
        <v>72</v>
      </c>
      <c r="D12" s="2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2" t="s">
        <v>172</v>
      </c>
      <c r="B13" s="2" t="s">
        <v>26</v>
      </c>
      <c r="C13" s="2" t="s">
        <v>72</v>
      </c>
      <c r="D13" s="2" t="s">
        <v>26</v>
      </c>
      <c r="E13" s="6">
        <v>35.700000000000003</v>
      </c>
      <c r="F13" s="6">
        <v>12</v>
      </c>
      <c r="G13" s="6">
        <v>10</v>
      </c>
      <c r="H13" s="6">
        <v>6</v>
      </c>
      <c r="I13" s="2"/>
    </row>
    <row r="14" spans="1:10" x14ac:dyDescent="0.25">
      <c r="A14" s="2" t="s">
        <v>172</v>
      </c>
      <c r="B14" s="2" t="s">
        <v>26</v>
      </c>
      <c r="C14" s="2" t="s">
        <v>72</v>
      </c>
      <c r="D14" s="2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2" t="s">
        <v>172</v>
      </c>
      <c r="B15" s="2" t="s">
        <v>26</v>
      </c>
      <c r="C15" s="2" t="s">
        <v>72</v>
      </c>
      <c r="D15" s="2" t="s">
        <v>40</v>
      </c>
      <c r="E15" s="6">
        <v>1458.2</v>
      </c>
      <c r="F15" s="6">
        <v>184</v>
      </c>
      <c r="G15" s="6">
        <v>193</v>
      </c>
      <c r="H15" s="6">
        <v>184</v>
      </c>
      <c r="I15" s="2"/>
    </row>
    <row r="16" spans="1:10" x14ac:dyDescent="0.25">
      <c r="A16" s="2" t="s">
        <v>172</v>
      </c>
      <c r="B16" s="2" t="s">
        <v>26</v>
      </c>
      <c r="C16" s="2" t="s">
        <v>72</v>
      </c>
      <c r="D16" s="2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2" t="s">
        <v>172</v>
      </c>
      <c r="B17" s="2" t="s">
        <v>26</v>
      </c>
      <c r="C17" s="2" t="s">
        <v>72</v>
      </c>
      <c r="D17" s="2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2" t="s">
        <v>172</v>
      </c>
      <c r="B18" s="2" t="s">
        <v>26</v>
      </c>
      <c r="C18" s="2" t="s">
        <v>72</v>
      </c>
      <c r="D18" s="2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2" t="s">
        <v>172</v>
      </c>
      <c r="B19" s="2" t="s">
        <v>26</v>
      </c>
      <c r="C19" s="2" t="s">
        <v>72</v>
      </c>
      <c r="D19" s="2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2" t="s">
        <v>172</v>
      </c>
      <c r="B20" s="2" t="s">
        <v>26</v>
      </c>
      <c r="C20" s="2" t="s">
        <v>72</v>
      </c>
      <c r="D20" s="2" t="s">
        <v>45</v>
      </c>
      <c r="E20" s="6">
        <v>3739.7</v>
      </c>
      <c r="F20" s="6">
        <v>165</v>
      </c>
      <c r="G20" s="6">
        <v>161</v>
      </c>
      <c r="H20" s="6">
        <v>149</v>
      </c>
      <c r="I20" s="43" t="s">
        <v>45</v>
      </c>
      <c r="J20" s="43">
        <v>5</v>
      </c>
    </row>
    <row r="21" spans="1:10" x14ac:dyDescent="0.25">
      <c r="A21" s="2" t="s">
        <v>172</v>
      </c>
      <c r="B21" s="2" t="s">
        <v>26</v>
      </c>
      <c r="C21" s="2" t="s">
        <v>72</v>
      </c>
      <c r="D21" s="2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2" t="s">
        <v>172</v>
      </c>
      <c r="B22" s="2" t="s">
        <v>26</v>
      </c>
      <c r="C22" s="2" t="s">
        <v>72</v>
      </c>
      <c r="D22" s="2" t="s">
        <v>47</v>
      </c>
      <c r="E22" s="6">
        <v>3499.2</v>
      </c>
      <c r="F22" s="6">
        <v>155</v>
      </c>
      <c r="G22" s="6">
        <v>192</v>
      </c>
      <c r="H22" s="6">
        <v>168</v>
      </c>
      <c r="I22" s="43" t="s">
        <v>47</v>
      </c>
      <c r="J22" s="43">
        <v>6</v>
      </c>
    </row>
    <row r="23" spans="1:10" x14ac:dyDescent="0.25">
      <c r="A23" s="2" t="s">
        <v>172</v>
      </c>
      <c r="B23" s="2" t="s">
        <v>26</v>
      </c>
      <c r="C23" s="2" t="s">
        <v>72</v>
      </c>
      <c r="D23" s="2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2" t="s">
        <v>172</v>
      </c>
      <c r="B24" s="2" t="s">
        <v>26</v>
      </c>
      <c r="C24" s="2" t="s">
        <v>72</v>
      </c>
      <c r="D24" s="2" t="s">
        <v>49</v>
      </c>
      <c r="E24" s="6">
        <v>2822.7</v>
      </c>
      <c r="F24" s="6">
        <v>203</v>
      </c>
      <c r="G24" s="6">
        <v>188</v>
      </c>
      <c r="H24" s="6">
        <v>184</v>
      </c>
    </row>
    <row r="25" spans="1:10" x14ac:dyDescent="0.25">
      <c r="A25" s="2" t="s">
        <v>172</v>
      </c>
      <c r="B25" s="2" t="s">
        <v>26</v>
      </c>
      <c r="C25" s="2" t="s">
        <v>72</v>
      </c>
      <c r="D25" s="2" t="s">
        <v>50</v>
      </c>
      <c r="E25" s="6">
        <v>38007.199999999997</v>
      </c>
      <c r="F25" s="6">
        <v>4370</v>
      </c>
      <c r="G25" s="6">
        <v>3608</v>
      </c>
      <c r="H25" s="6">
        <v>3116</v>
      </c>
    </row>
    <row r="26" spans="1:10" x14ac:dyDescent="0.25">
      <c r="A26" s="2" t="s">
        <v>172</v>
      </c>
      <c r="B26" s="2" t="s">
        <v>26</v>
      </c>
      <c r="C26" s="2" t="s">
        <v>72</v>
      </c>
      <c r="D26" s="2" t="s">
        <v>51</v>
      </c>
      <c r="E26" s="6">
        <v>720</v>
      </c>
      <c r="F26" s="6">
        <v>0</v>
      </c>
      <c r="G26" s="6">
        <v>0</v>
      </c>
      <c r="H26" s="6">
        <v>0</v>
      </c>
    </row>
    <row r="27" spans="1:10" x14ac:dyDescent="0.25">
      <c r="A27" s="2" t="s">
        <v>172</v>
      </c>
      <c r="B27" s="2" t="s">
        <v>26</v>
      </c>
      <c r="C27" s="2" t="s">
        <v>72</v>
      </c>
      <c r="D27" s="2" t="s">
        <v>52</v>
      </c>
      <c r="E27" s="6">
        <v>60</v>
      </c>
      <c r="F27" s="6">
        <v>0</v>
      </c>
      <c r="G27" s="6">
        <v>0</v>
      </c>
      <c r="H27" s="6">
        <v>0</v>
      </c>
    </row>
    <row r="28" spans="1:10" x14ac:dyDescent="0.25">
      <c r="D28" s="5" t="s">
        <v>124</v>
      </c>
      <c r="E28" s="7">
        <f>SUM(E3:E6,E20,E22)</f>
        <v>14489.3</v>
      </c>
      <c r="F28" s="7">
        <f>SUM(F3:F6,F20,F22)</f>
        <v>1603</v>
      </c>
      <c r="G28" s="7">
        <f>SUM(G3:G6,G20,G22)</f>
        <v>1307</v>
      </c>
      <c r="H28" s="7">
        <f>SUM(H3:H6,H20,H22)</f>
        <v>1164</v>
      </c>
    </row>
    <row r="29" spans="1:10" x14ac:dyDescent="0.25">
      <c r="D29" s="46" t="s">
        <v>139</v>
      </c>
      <c r="E29" s="44">
        <f>E3+E4+E5+E6+E20+E22</f>
        <v>14489.3</v>
      </c>
    </row>
    <row r="33" customFormat="1" x14ac:dyDescent="0.25"/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tabColor rgb="FF0000FF"/>
  </sheetPr>
  <dimension ref="A1"/>
  <sheetViews>
    <sheetView workbookViewId="0"/>
  </sheetViews>
  <sheetFormatPr defaultRowHeight="15" x14ac:dyDescent="0.25"/>
  <cols>
    <col min="1" max="16384" width="9.140625" style="47"/>
  </cols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0000FF"/>
  </sheetPr>
  <dimension ref="A1"/>
  <sheetViews>
    <sheetView workbookViewId="0"/>
  </sheetViews>
  <sheetFormatPr defaultRowHeight="15" x14ac:dyDescent="0.25"/>
  <cols>
    <col min="1" max="16384" width="9.140625" style="47"/>
  </cols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theme="0"/>
  </sheetPr>
  <dimension ref="A1:H44"/>
  <sheetViews>
    <sheetView zoomScale="70" zoomScaleNormal="70" workbookViewId="0">
      <selection sqref="A1:H2"/>
    </sheetView>
  </sheetViews>
  <sheetFormatPr defaultRowHeight="15" x14ac:dyDescent="0.25"/>
  <cols>
    <col min="1" max="1" width="6.85546875" customWidth="1"/>
    <col min="2" max="2" width="28.5703125" customWidth="1"/>
    <col min="3" max="3" width="4.85546875" customWidth="1"/>
    <col min="4" max="4" width="14.140625" customWidth="1"/>
    <col min="5" max="5" width="10.140625" customWidth="1"/>
    <col min="6" max="6" width="15.85546875" customWidth="1"/>
    <col min="7" max="7" width="15" customWidth="1"/>
    <col min="8" max="8" width="12" customWidth="1"/>
  </cols>
  <sheetData>
    <row r="1" spans="1:8" x14ac:dyDescent="0.25">
      <c r="A1" s="327" t="s">
        <v>150</v>
      </c>
      <c r="B1" s="327"/>
      <c r="C1" s="327"/>
      <c r="D1" s="327"/>
      <c r="E1" s="327"/>
      <c r="F1" s="327"/>
      <c r="G1" s="327"/>
      <c r="H1" s="327"/>
    </row>
    <row r="2" spans="1:8" ht="24.75" customHeight="1" x14ac:dyDescent="0.25">
      <c r="A2" s="327"/>
      <c r="B2" s="327"/>
      <c r="C2" s="327"/>
      <c r="D2" s="327"/>
      <c r="E2" s="327"/>
      <c r="F2" s="327"/>
      <c r="G2" s="327"/>
      <c r="H2" s="327"/>
    </row>
    <row r="3" spans="1:8" ht="12.75" customHeight="1" x14ac:dyDescent="0.25">
      <c r="A3" s="328" t="s">
        <v>151</v>
      </c>
      <c r="B3" s="328"/>
      <c r="C3" s="329" t="s">
        <v>152</v>
      </c>
      <c r="D3" s="329"/>
      <c r="E3" s="329"/>
      <c r="F3" s="330" t="s">
        <v>153</v>
      </c>
      <c r="G3" s="330"/>
      <c r="H3" s="330"/>
    </row>
    <row r="4" spans="1:8" x14ac:dyDescent="0.25">
      <c r="A4" s="328"/>
      <c r="B4" s="328"/>
      <c r="C4" s="329"/>
      <c r="D4" s="329"/>
      <c r="E4" s="329"/>
      <c r="F4" s="330"/>
      <c r="G4" s="330"/>
      <c r="H4" s="330"/>
    </row>
    <row r="5" spans="1:8" x14ac:dyDescent="0.25">
      <c r="A5" s="328"/>
      <c r="B5" s="328"/>
      <c r="C5" s="329"/>
      <c r="D5" s="329"/>
      <c r="E5" s="329"/>
      <c r="F5" s="330"/>
      <c r="G5" s="330"/>
      <c r="H5" s="330"/>
    </row>
    <row r="6" spans="1:8" x14ac:dyDescent="0.25">
      <c r="A6" s="328"/>
      <c r="B6" s="328"/>
      <c r="C6" s="329"/>
      <c r="D6" s="329"/>
      <c r="E6" s="329"/>
      <c r="F6" s="330"/>
      <c r="G6" s="330"/>
      <c r="H6" s="330"/>
    </row>
    <row r="7" spans="1:8" ht="60" customHeight="1" x14ac:dyDescent="0.25">
      <c r="A7" s="328"/>
      <c r="B7" s="328"/>
      <c r="C7" s="329"/>
      <c r="D7" s="329"/>
      <c r="E7" s="329"/>
      <c r="F7" s="330"/>
      <c r="G7" s="330"/>
      <c r="H7" s="330"/>
    </row>
    <row r="8" spans="1:8" x14ac:dyDescent="0.25">
      <c r="A8" s="21"/>
      <c r="B8" s="21"/>
      <c r="C8" s="21"/>
      <c r="D8" s="21"/>
      <c r="E8" s="21"/>
      <c r="F8" s="21"/>
      <c r="G8" s="21"/>
      <c r="H8" s="21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ht="78" x14ac:dyDescent="0.25">
      <c r="A10" s="326" t="s">
        <v>21</v>
      </c>
      <c r="B10" s="326"/>
      <c r="C10" s="326"/>
      <c r="D10" s="311" t="s">
        <v>154</v>
      </c>
      <c r="E10" s="312"/>
      <c r="F10" s="23" t="s">
        <v>155</v>
      </c>
      <c r="G10" s="23" t="s">
        <v>156</v>
      </c>
      <c r="H10" s="23" t="s">
        <v>157</v>
      </c>
    </row>
    <row r="11" spans="1:8" x14ac:dyDescent="0.25">
      <c r="A11" s="326">
        <v>0</v>
      </c>
      <c r="B11" s="326"/>
      <c r="C11" s="326"/>
      <c r="D11" s="311">
        <v>1</v>
      </c>
      <c r="E11" s="312"/>
      <c r="F11" s="23">
        <v>2</v>
      </c>
      <c r="G11" s="23">
        <v>3</v>
      </c>
      <c r="H11" s="23">
        <v>4</v>
      </c>
    </row>
    <row r="12" spans="1:8" x14ac:dyDescent="0.25">
      <c r="A12" s="309" t="s">
        <v>0</v>
      </c>
      <c r="B12" s="310"/>
      <c r="C12" s="24" t="s">
        <v>28</v>
      </c>
      <c r="D12" s="311"/>
      <c r="E12" s="312"/>
      <c r="F12" s="23"/>
      <c r="G12" s="23"/>
      <c r="H12" s="23"/>
    </row>
    <row r="13" spans="1:8" x14ac:dyDescent="0.25">
      <c r="A13" s="318" t="s">
        <v>158</v>
      </c>
      <c r="B13" s="319"/>
      <c r="C13" s="279" t="s">
        <v>29</v>
      </c>
      <c r="D13" s="311"/>
      <c r="E13" s="312"/>
      <c r="F13" s="25"/>
      <c r="G13" s="25"/>
      <c r="H13" s="23"/>
    </row>
    <row r="14" spans="1:8" x14ac:dyDescent="0.25">
      <c r="A14" s="323" t="s">
        <v>2</v>
      </c>
      <c r="B14" s="324"/>
      <c r="C14" s="279" t="s">
        <v>30</v>
      </c>
      <c r="D14" s="311"/>
      <c r="E14" s="312"/>
      <c r="F14" s="25"/>
      <c r="G14" s="25"/>
      <c r="H14" s="23"/>
    </row>
    <row r="15" spans="1:8" x14ac:dyDescent="0.25">
      <c r="A15" s="324" t="s">
        <v>3</v>
      </c>
      <c r="B15" s="324"/>
      <c r="C15" s="279" t="s">
        <v>31</v>
      </c>
      <c r="D15" s="311"/>
      <c r="E15" s="312"/>
      <c r="F15" s="25"/>
      <c r="G15" s="25"/>
      <c r="H15" s="23"/>
    </row>
    <row r="16" spans="1:8" x14ac:dyDescent="0.25">
      <c r="A16" s="325" t="s">
        <v>4</v>
      </c>
      <c r="B16" s="325"/>
      <c r="C16" s="279" t="s">
        <v>32</v>
      </c>
      <c r="D16" s="311"/>
      <c r="E16" s="312"/>
      <c r="F16" s="25"/>
      <c r="G16" s="25"/>
      <c r="H16" s="23"/>
    </row>
    <row r="17" spans="1:8" x14ac:dyDescent="0.25">
      <c r="A17" s="309" t="s">
        <v>5</v>
      </c>
      <c r="B17" s="310"/>
      <c r="C17" s="24" t="s">
        <v>33</v>
      </c>
      <c r="D17" s="311"/>
      <c r="E17" s="312"/>
      <c r="F17" s="25"/>
      <c r="G17" s="25"/>
      <c r="H17" s="23"/>
    </row>
    <row r="18" spans="1:8" x14ac:dyDescent="0.25">
      <c r="A18" s="322" t="s">
        <v>159</v>
      </c>
      <c r="B18" s="322"/>
      <c r="C18" s="24" t="s">
        <v>34</v>
      </c>
      <c r="D18" s="311"/>
      <c r="E18" s="312"/>
      <c r="F18" s="25"/>
      <c r="G18" s="25"/>
      <c r="H18" s="23"/>
    </row>
    <row r="19" spans="1:8" x14ac:dyDescent="0.25">
      <c r="A19" s="310" t="s">
        <v>6</v>
      </c>
      <c r="B19" s="310"/>
      <c r="C19" s="24" t="s">
        <v>35</v>
      </c>
      <c r="D19" s="311"/>
      <c r="E19" s="312"/>
      <c r="F19" s="25"/>
      <c r="G19" s="25"/>
      <c r="H19" s="23"/>
    </row>
    <row r="20" spans="1:8" x14ac:dyDescent="0.25">
      <c r="A20" s="310" t="s">
        <v>7</v>
      </c>
      <c r="B20" s="310"/>
      <c r="C20" s="24" t="s">
        <v>36</v>
      </c>
      <c r="D20" s="311"/>
      <c r="E20" s="312"/>
      <c r="F20" s="25"/>
      <c r="G20" s="25"/>
      <c r="H20" s="23"/>
    </row>
    <row r="21" spans="1:8" x14ac:dyDescent="0.25">
      <c r="A21" s="316" t="s">
        <v>8</v>
      </c>
      <c r="B21" s="316"/>
      <c r="C21" s="24" t="s">
        <v>37</v>
      </c>
      <c r="D21" s="311"/>
      <c r="E21" s="312"/>
      <c r="F21" s="25"/>
      <c r="G21" s="25"/>
      <c r="H21" s="23"/>
    </row>
    <row r="22" spans="1:8" x14ac:dyDescent="0.25">
      <c r="A22" s="321" t="s">
        <v>160</v>
      </c>
      <c r="B22" s="321"/>
      <c r="C22" s="24" t="s">
        <v>38</v>
      </c>
      <c r="D22" s="311"/>
      <c r="E22" s="312"/>
      <c r="F22" s="25"/>
      <c r="G22" s="25"/>
      <c r="H22" s="23"/>
    </row>
    <row r="23" spans="1:8" x14ac:dyDescent="0.25">
      <c r="A23" s="309" t="s">
        <v>9</v>
      </c>
      <c r="B23" s="310"/>
      <c r="C23" s="24" t="s">
        <v>26</v>
      </c>
      <c r="D23" s="311"/>
      <c r="E23" s="312"/>
      <c r="F23" s="25"/>
      <c r="G23" s="25"/>
      <c r="H23" s="23"/>
    </row>
    <row r="24" spans="1:8" x14ac:dyDescent="0.25">
      <c r="A24" s="316" t="s">
        <v>10</v>
      </c>
      <c r="B24" s="316"/>
      <c r="C24" s="24" t="s">
        <v>39</v>
      </c>
      <c r="D24" s="311"/>
      <c r="E24" s="312"/>
      <c r="F24" s="25"/>
      <c r="G24" s="25"/>
      <c r="H24" s="23"/>
    </row>
    <row r="25" spans="1:8" x14ac:dyDescent="0.25">
      <c r="A25" s="316" t="s">
        <v>11</v>
      </c>
      <c r="B25" s="316"/>
      <c r="C25" s="24" t="s">
        <v>40</v>
      </c>
      <c r="D25" s="311"/>
      <c r="E25" s="312"/>
      <c r="F25" s="25"/>
      <c r="G25" s="25"/>
      <c r="H25" s="23"/>
    </row>
    <row r="26" spans="1:8" x14ac:dyDescent="0.25">
      <c r="A26" s="320" t="s">
        <v>12</v>
      </c>
      <c r="B26" s="320"/>
      <c r="C26" s="24" t="s">
        <v>41</v>
      </c>
      <c r="D26" s="311"/>
      <c r="E26" s="312"/>
      <c r="F26" s="25"/>
      <c r="G26" s="25"/>
      <c r="H26" s="23"/>
    </row>
    <row r="27" spans="1:8" x14ac:dyDescent="0.25">
      <c r="A27" s="316" t="s">
        <v>13</v>
      </c>
      <c r="B27" s="316"/>
      <c r="C27" s="24" t="s">
        <v>42</v>
      </c>
      <c r="D27" s="311"/>
      <c r="E27" s="312"/>
      <c r="F27" s="25"/>
      <c r="G27" s="25"/>
      <c r="H27" s="23"/>
    </row>
    <row r="28" spans="1:8" x14ac:dyDescent="0.25">
      <c r="A28" s="320" t="s">
        <v>14</v>
      </c>
      <c r="B28" s="320"/>
      <c r="C28" s="24" t="s">
        <v>43</v>
      </c>
      <c r="D28" s="311"/>
      <c r="E28" s="312"/>
      <c r="F28" s="25"/>
      <c r="G28" s="25"/>
      <c r="H28" s="23"/>
    </row>
    <row r="29" spans="1:8" x14ac:dyDescent="0.25">
      <c r="A29" s="316" t="s">
        <v>15</v>
      </c>
      <c r="B29" s="316"/>
      <c r="C29" s="24" t="s">
        <v>44</v>
      </c>
      <c r="D29" s="311"/>
      <c r="E29" s="312"/>
      <c r="F29" s="25"/>
      <c r="G29" s="25"/>
      <c r="H29" s="23"/>
    </row>
    <row r="30" spans="1:8" x14ac:dyDescent="0.25">
      <c r="A30" s="319" t="s">
        <v>16</v>
      </c>
      <c r="B30" s="319"/>
      <c r="C30" s="279" t="s">
        <v>45</v>
      </c>
      <c r="D30" s="311"/>
      <c r="E30" s="312"/>
      <c r="F30" s="25"/>
      <c r="G30" s="25"/>
      <c r="H30" s="23"/>
    </row>
    <row r="31" spans="1:8" x14ac:dyDescent="0.25">
      <c r="A31" s="26" t="s">
        <v>161</v>
      </c>
      <c r="B31" s="27" t="s">
        <v>162</v>
      </c>
      <c r="C31" s="24" t="s">
        <v>46</v>
      </c>
      <c r="D31" s="311"/>
      <c r="E31" s="312"/>
      <c r="F31" s="25"/>
      <c r="G31" s="25"/>
      <c r="H31" s="23"/>
    </row>
    <row r="32" spans="1:8" x14ac:dyDescent="0.25">
      <c r="A32" s="318" t="s">
        <v>17</v>
      </c>
      <c r="B32" s="319"/>
      <c r="C32" s="279" t="s">
        <v>47</v>
      </c>
      <c r="D32" s="311"/>
      <c r="E32" s="312"/>
      <c r="F32" s="25"/>
      <c r="G32" s="25"/>
      <c r="H32" s="23"/>
    </row>
    <row r="33" spans="1:8" x14ac:dyDescent="0.25">
      <c r="A33" s="309" t="s">
        <v>18</v>
      </c>
      <c r="B33" s="310"/>
      <c r="C33" s="24" t="s">
        <v>48</v>
      </c>
      <c r="D33" s="311"/>
      <c r="E33" s="312"/>
      <c r="F33" s="25"/>
      <c r="G33" s="25"/>
      <c r="H33" s="23"/>
    </row>
    <row r="34" spans="1:8" x14ac:dyDescent="0.25">
      <c r="A34" s="313" t="s">
        <v>19</v>
      </c>
      <c r="B34" s="314"/>
      <c r="C34" s="24" t="s">
        <v>49</v>
      </c>
      <c r="D34" s="28"/>
      <c r="E34" s="29"/>
      <c r="F34" s="25"/>
      <c r="G34" s="25"/>
      <c r="H34" s="23"/>
    </row>
    <row r="35" spans="1:8" x14ac:dyDescent="0.25">
      <c r="A35" s="315" t="s">
        <v>20</v>
      </c>
      <c r="B35" s="316"/>
      <c r="C35" s="24">
        <v>24</v>
      </c>
      <c r="D35" s="311"/>
      <c r="E35" s="312"/>
      <c r="F35" s="25"/>
      <c r="G35" s="25"/>
      <c r="H35" s="23"/>
    </row>
    <row r="36" spans="1:8" x14ac:dyDescent="0.25">
      <c r="A36" s="317" t="s">
        <v>163</v>
      </c>
      <c r="B36" s="317"/>
      <c r="C36" s="317"/>
      <c r="D36" s="317"/>
      <c r="E36" s="317"/>
      <c r="F36" s="317"/>
      <c r="G36" s="317"/>
      <c r="H36" s="317"/>
    </row>
    <row r="37" spans="1:8" x14ac:dyDescent="0.25">
      <c r="A37" s="304" t="s">
        <v>164</v>
      </c>
      <c r="B37" s="304"/>
      <c r="C37" s="304"/>
      <c r="D37" s="304"/>
      <c r="E37" s="304"/>
      <c r="F37" s="304"/>
      <c r="G37" s="304"/>
      <c r="H37" s="304"/>
    </row>
    <row r="39" spans="1:8" s="34" customFormat="1" x14ac:dyDescent="0.25">
      <c r="A39" s="30" t="s">
        <v>165</v>
      </c>
      <c r="B39" s="31"/>
      <c r="C39" s="31"/>
      <c r="D39" s="31"/>
      <c r="E39" s="32"/>
      <c r="F39" s="33"/>
      <c r="G39" s="33"/>
    </row>
    <row r="40" spans="1:8" s="34" customFormat="1" x14ac:dyDescent="0.25">
      <c r="A40" s="305" t="s">
        <v>166</v>
      </c>
      <c r="B40" s="306"/>
      <c r="C40" s="306"/>
      <c r="D40" s="307"/>
      <c r="E40" s="35"/>
      <c r="F40" s="33"/>
      <c r="G40" s="33"/>
    </row>
    <row r="41" spans="1:8" s="34" customFormat="1" x14ac:dyDescent="0.25">
      <c r="A41" s="36"/>
      <c r="C41" s="36"/>
      <c r="D41" s="36"/>
      <c r="E41" s="308"/>
      <c r="F41" s="308"/>
    </row>
    <row r="42" spans="1:8" s="34" customFormat="1" x14ac:dyDescent="0.25">
      <c r="B42" s="37" t="s">
        <v>167</v>
      </c>
      <c r="C42" s="38"/>
      <c r="E42" s="39"/>
      <c r="F42" s="40" t="s">
        <v>168</v>
      </c>
    </row>
    <row r="43" spans="1:8" s="34" customFormat="1" x14ac:dyDescent="0.25">
      <c r="B43" s="37" t="s">
        <v>169</v>
      </c>
      <c r="C43" s="38"/>
      <c r="E43" s="39"/>
      <c r="F43" s="41" t="s">
        <v>170</v>
      </c>
    </row>
    <row r="44" spans="1:8" s="34" customFormat="1" x14ac:dyDescent="0.25">
      <c r="B44" s="37" t="s">
        <v>171</v>
      </c>
      <c r="C44" s="38"/>
      <c r="E44" s="39"/>
    </row>
  </sheetData>
  <mergeCells count="58">
    <mergeCell ref="A1:H2"/>
    <mergeCell ref="A3:B7"/>
    <mergeCell ref="C3:E7"/>
    <mergeCell ref="F3:H7"/>
    <mergeCell ref="A10:C10"/>
    <mergeCell ref="D10:E10"/>
    <mergeCell ref="A11:C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32:B32"/>
    <mergeCell ref="D32:E32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D31:E31"/>
    <mergeCell ref="A37:H37"/>
    <mergeCell ref="A40:D40"/>
    <mergeCell ref="E41:F41"/>
    <mergeCell ref="A33:B33"/>
    <mergeCell ref="D33:E33"/>
    <mergeCell ref="A34:B34"/>
    <mergeCell ref="A35:B35"/>
    <mergeCell ref="D35:E35"/>
    <mergeCell ref="A36:H3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zoomScale="120" zoomScaleNormal="120" workbookViewId="0">
      <selection activeCell="B1" sqref="B1"/>
    </sheetView>
  </sheetViews>
  <sheetFormatPr defaultRowHeight="12" x14ac:dyDescent="0.2"/>
  <cols>
    <col min="1" max="1" width="2.28515625" style="247" customWidth="1"/>
    <col min="2" max="2" width="45.140625" style="247" customWidth="1"/>
    <col min="3" max="3" width="6.140625" style="247" customWidth="1"/>
    <col min="4" max="4" width="5.5703125" style="247" customWidth="1"/>
    <col min="5" max="5" width="5.7109375" style="247" customWidth="1"/>
    <col min="6" max="6" width="5.42578125" style="247" customWidth="1"/>
    <col min="7" max="16384" width="9.140625" style="247"/>
  </cols>
  <sheetData>
    <row r="2" spans="2:7" x14ac:dyDescent="0.2">
      <c r="B2" s="331" t="s">
        <v>217</v>
      </c>
      <c r="C2" s="332" t="s">
        <v>218</v>
      </c>
      <c r="D2" s="332"/>
      <c r="E2" s="332"/>
      <c r="F2" s="332"/>
      <c r="G2" s="253" t="s">
        <v>219</v>
      </c>
    </row>
    <row r="3" spans="2:7" x14ac:dyDescent="0.2">
      <c r="B3" s="331"/>
      <c r="C3" s="332"/>
      <c r="D3" s="332"/>
      <c r="E3" s="332"/>
      <c r="F3" s="332"/>
      <c r="G3" s="254" t="s">
        <v>220</v>
      </c>
    </row>
    <row r="4" spans="2:7" ht="24" x14ac:dyDescent="0.2">
      <c r="B4" s="331"/>
      <c r="C4" s="252" t="s">
        <v>222</v>
      </c>
      <c r="D4" s="252" t="s">
        <v>223</v>
      </c>
      <c r="E4" s="252" t="s">
        <v>224</v>
      </c>
      <c r="F4" s="252" t="s">
        <v>225</v>
      </c>
      <c r="G4" s="255" t="s">
        <v>221</v>
      </c>
    </row>
    <row r="5" spans="2:7" x14ac:dyDescent="0.2">
      <c r="B5" s="249" t="s">
        <v>2</v>
      </c>
      <c r="C5" s="248">
        <v>41.4</v>
      </c>
      <c r="D5" s="248">
        <v>50.5</v>
      </c>
      <c r="E5" s="250">
        <v>64.5</v>
      </c>
      <c r="F5" s="248">
        <v>69.599999999999994</v>
      </c>
      <c r="G5" s="248">
        <f t="shared" ref="G5:G11" si="0">SUM(F5-C5)</f>
        <v>28.199999999999996</v>
      </c>
    </row>
    <row r="6" spans="2:7" x14ac:dyDescent="0.2">
      <c r="B6" s="249" t="s">
        <v>1</v>
      </c>
      <c r="C6" s="248">
        <v>78.2</v>
      </c>
      <c r="D6" s="248">
        <v>81.900000000000006</v>
      </c>
      <c r="E6" s="250">
        <v>84.5</v>
      </c>
      <c r="F6" s="248">
        <v>85.2</v>
      </c>
      <c r="G6" s="251">
        <f t="shared" si="0"/>
        <v>7</v>
      </c>
    </row>
    <row r="7" spans="2:7" x14ac:dyDescent="0.2">
      <c r="B7" s="249" t="s">
        <v>3</v>
      </c>
      <c r="C7" s="248">
        <v>88.1</v>
      </c>
      <c r="D7" s="248">
        <v>86.3</v>
      </c>
      <c r="E7" s="250">
        <v>90.5</v>
      </c>
      <c r="F7" s="248">
        <v>93.2</v>
      </c>
      <c r="G7" s="248">
        <f t="shared" si="0"/>
        <v>5.1000000000000085</v>
      </c>
    </row>
    <row r="8" spans="2:7" x14ac:dyDescent="0.2">
      <c r="B8" s="249" t="s">
        <v>4</v>
      </c>
      <c r="C8" s="248">
        <v>79.099999999999994</v>
      </c>
      <c r="D8" s="248">
        <v>85.9</v>
      </c>
      <c r="E8" s="250">
        <v>91.7</v>
      </c>
      <c r="F8" s="248">
        <v>94.2</v>
      </c>
      <c r="G8" s="248">
        <f t="shared" si="0"/>
        <v>15.100000000000009</v>
      </c>
    </row>
    <row r="9" spans="2:7" x14ac:dyDescent="0.2">
      <c r="B9" s="249" t="s">
        <v>80</v>
      </c>
      <c r="C9" s="248">
        <v>90.2</v>
      </c>
      <c r="D9" s="248">
        <v>94.6</v>
      </c>
      <c r="E9" s="250">
        <v>95.3</v>
      </c>
      <c r="F9" s="248">
        <v>97</v>
      </c>
      <c r="G9" s="248">
        <f t="shared" si="0"/>
        <v>6.7999999999999972</v>
      </c>
    </row>
    <row r="10" spans="2:7" ht="24" x14ac:dyDescent="0.2">
      <c r="B10" s="249" t="s">
        <v>81</v>
      </c>
      <c r="C10" s="248">
        <v>73.900000000000006</v>
      </c>
      <c r="D10" s="248">
        <v>81.7</v>
      </c>
      <c r="E10" s="250">
        <v>86.7</v>
      </c>
      <c r="F10" s="248">
        <v>90.2</v>
      </c>
      <c r="G10" s="248">
        <f t="shared" si="0"/>
        <v>16.299999999999997</v>
      </c>
    </row>
    <row r="11" spans="2:7" x14ac:dyDescent="0.2">
      <c r="B11" s="256" t="s">
        <v>82</v>
      </c>
      <c r="C11" s="257">
        <v>74.3</v>
      </c>
      <c r="D11" s="257">
        <v>80.599999999999994</v>
      </c>
      <c r="E11" s="258">
        <v>86.1</v>
      </c>
      <c r="F11" s="252">
        <v>88.2</v>
      </c>
      <c r="G11" s="257">
        <f t="shared" si="0"/>
        <v>13.900000000000006</v>
      </c>
    </row>
  </sheetData>
  <mergeCells count="2">
    <mergeCell ref="B2:B4"/>
    <mergeCell ref="C2:F3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20"/>
  <sheetViews>
    <sheetView zoomScaleNormal="100" workbookViewId="0">
      <selection activeCell="B1" sqref="B1"/>
    </sheetView>
  </sheetViews>
  <sheetFormatPr defaultRowHeight="12.75" x14ac:dyDescent="0.2"/>
  <cols>
    <col min="1" max="1" width="3" style="202" customWidth="1"/>
    <col min="2" max="2" width="27.7109375" style="202" customWidth="1"/>
    <col min="3" max="10" width="9.140625" style="202"/>
    <col min="11" max="11" width="9.42578125" style="202" customWidth="1"/>
    <col min="12" max="16384" width="9.140625" style="202"/>
  </cols>
  <sheetData>
    <row r="1" spans="2:11" ht="13.5" thickBot="1" x14ac:dyDescent="0.25">
      <c r="B1" s="202" t="s">
        <v>240</v>
      </c>
    </row>
    <row r="2" spans="2:11" x14ac:dyDescent="0.2">
      <c r="B2" s="336" t="s">
        <v>227</v>
      </c>
      <c r="C2" s="333">
        <v>1995</v>
      </c>
      <c r="D2" s="333">
        <v>1998</v>
      </c>
      <c r="E2" s="333">
        <v>2000</v>
      </c>
      <c r="F2" s="333">
        <v>2003</v>
      </c>
      <c r="G2" s="333">
        <v>2005</v>
      </c>
      <c r="H2" s="333">
        <v>2015</v>
      </c>
      <c r="I2" s="333">
        <v>2016</v>
      </c>
      <c r="J2" s="333">
        <v>2017</v>
      </c>
      <c r="K2" s="259" t="s">
        <v>228</v>
      </c>
    </row>
    <row r="3" spans="2:11" x14ac:dyDescent="0.2">
      <c r="B3" s="337"/>
      <c r="C3" s="334"/>
      <c r="D3" s="334"/>
      <c r="E3" s="334"/>
      <c r="F3" s="334"/>
      <c r="G3" s="334"/>
      <c r="H3" s="334"/>
      <c r="I3" s="334"/>
      <c r="J3" s="334"/>
      <c r="K3" s="260" t="s">
        <v>229</v>
      </c>
    </row>
    <row r="4" spans="2:11" x14ac:dyDescent="0.2">
      <c r="B4" s="337"/>
      <c r="C4" s="334"/>
      <c r="D4" s="334"/>
      <c r="E4" s="334"/>
      <c r="F4" s="334"/>
      <c r="G4" s="334"/>
      <c r="H4" s="334"/>
      <c r="I4" s="334"/>
      <c r="J4" s="334"/>
      <c r="K4" s="260" t="s">
        <v>230</v>
      </c>
    </row>
    <row r="5" spans="2:11" ht="13.5" thickBot="1" x14ac:dyDescent="0.25">
      <c r="B5" s="338"/>
      <c r="C5" s="335"/>
      <c r="D5" s="335"/>
      <c r="E5" s="335"/>
      <c r="F5" s="335"/>
      <c r="G5" s="335"/>
      <c r="H5" s="335"/>
      <c r="I5" s="335"/>
      <c r="J5" s="335"/>
      <c r="K5" s="261">
        <v>1</v>
      </c>
    </row>
    <row r="6" spans="2:11" ht="13.5" thickBot="1" x14ac:dyDescent="0.25">
      <c r="B6" s="214" t="s">
        <v>175</v>
      </c>
      <c r="C6" s="203">
        <v>3461.1</v>
      </c>
      <c r="D6" s="203">
        <v>3378.7</v>
      </c>
      <c r="E6" s="203">
        <v>2955</v>
      </c>
      <c r="F6" s="203">
        <v>2639.1</v>
      </c>
      <c r="G6" s="203">
        <v>2665.4</v>
      </c>
      <c r="H6" s="203">
        <v>2705.6</v>
      </c>
      <c r="I6" s="203">
        <v>2777.9</v>
      </c>
      <c r="J6" s="204">
        <v>2849.7</v>
      </c>
      <c r="K6" s="213">
        <f>(J6-C6)/C6*100</f>
        <v>-17.664904221201354</v>
      </c>
    </row>
    <row r="7" spans="2:11" ht="13.5" thickBot="1" x14ac:dyDescent="0.25">
      <c r="B7" s="215" t="s">
        <v>231</v>
      </c>
      <c r="C7" s="205">
        <v>1890.1</v>
      </c>
      <c r="D7" s="205">
        <v>1120</v>
      </c>
      <c r="E7" s="205">
        <v>838.8</v>
      </c>
      <c r="F7" s="205">
        <v>595.20000000000005</v>
      </c>
      <c r="G7" s="205">
        <v>504.1</v>
      </c>
      <c r="H7" s="205">
        <v>296.5</v>
      </c>
      <c r="I7" s="205">
        <v>274.89999999999998</v>
      </c>
      <c r="J7" s="206">
        <v>273</v>
      </c>
      <c r="K7" s="213">
        <f>(J7-C7)/C7*100</f>
        <v>-85.556319771440656</v>
      </c>
    </row>
    <row r="8" spans="2:11" ht="13.5" thickBot="1" x14ac:dyDescent="0.25">
      <c r="B8" s="216" t="s">
        <v>161</v>
      </c>
      <c r="C8" s="207"/>
      <c r="D8" s="207"/>
      <c r="E8" s="207"/>
      <c r="F8" s="207"/>
      <c r="G8" s="207"/>
      <c r="H8" s="207"/>
      <c r="I8" s="208"/>
      <c r="J8" s="209"/>
      <c r="K8" s="208"/>
    </row>
    <row r="9" spans="2:11" ht="13.5" thickBot="1" x14ac:dyDescent="0.25">
      <c r="B9" s="214" t="s">
        <v>232</v>
      </c>
      <c r="C9" s="203">
        <v>1724.6</v>
      </c>
      <c r="D9" s="203">
        <v>909.7</v>
      </c>
      <c r="E9" s="203">
        <v>673.1</v>
      </c>
      <c r="F9" s="203">
        <v>462.9</v>
      </c>
      <c r="G9" s="203">
        <v>363.2</v>
      </c>
      <c r="H9" s="203" t="s">
        <v>233</v>
      </c>
      <c r="I9" s="203" t="s">
        <v>233</v>
      </c>
      <c r="J9" s="204" t="s">
        <v>233</v>
      </c>
      <c r="K9" s="213" t="s">
        <v>83</v>
      </c>
    </row>
    <row r="10" spans="2:11" ht="13.5" thickBot="1" x14ac:dyDescent="0.25">
      <c r="B10" s="214" t="s">
        <v>234</v>
      </c>
      <c r="C10" s="203">
        <v>969.1</v>
      </c>
      <c r="D10" s="203">
        <v>617.70000000000005</v>
      </c>
      <c r="E10" s="203">
        <v>464.6</v>
      </c>
      <c r="F10" s="203">
        <v>340.5</v>
      </c>
      <c r="G10" s="203">
        <v>266.89999999999998</v>
      </c>
      <c r="H10" s="203" t="s">
        <v>233</v>
      </c>
      <c r="I10" s="203" t="s">
        <v>233</v>
      </c>
      <c r="J10" s="204" t="s">
        <v>233</v>
      </c>
      <c r="K10" s="213" t="s">
        <v>83</v>
      </c>
    </row>
    <row r="11" spans="2:11" ht="13.5" thickBot="1" x14ac:dyDescent="0.25">
      <c r="B11" s="214" t="s">
        <v>235</v>
      </c>
      <c r="C11" s="203">
        <v>720.7</v>
      </c>
      <c r="D11" s="203">
        <v>217.4</v>
      </c>
      <c r="E11" s="203">
        <v>96.3</v>
      </c>
      <c r="F11" s="203">
        <v>43.5</v>
      </c>
      <c r="G11" s="203">
        <v>22.4</v>
      </c>
      <c r="H11" s="203" t="s">
        <v>233</v>
      </c>
      <c r="I11" s="203" t="s">
        <v>233</v>
      </c>
      <c r="J11" s="204" t="s">
        <v>233</v>
      </c>
      <c r="K11" s="213" t="s">
        <v>83</v>
      </c>
    </row>
    <row r="12" spans="2:11" ht="26.25" thickBot="1" x14ac:dyDescent="0.25">
      <c r="B12" s="214" t="s">
        <v>236</v>
      </c>
      <c r="C12" s="203">
        <v>93.5</v>
      </c>
      <c r="D12" s="203">
        <v>93.4</v>
      </c>
      <c r="E12" s="203">
        <v>90.7</v>
      </c>
      <c r="F12" s="203">
        <v>77.8</v>
      </c>
      <c r="G12" s="203">
        <v>72.2</v>
      </c>
      <c r="H12" s="203" t="s">
        <v>233</v>
      </c>
      <c r="I12" s="203" t="s">
        <v>233</v>
      </c>
      <c r="J12" s="204" t="s">
        <v>233</v>
      </c>
      <c r="K12" s="213" t="s">
        <v>83</v>
      </c>
    </row>
    <row r="13" spans="2:11" ht="13.5" thickBot="1" x14ac:dyDescent="0.25">
      <c r="B13" s="217"/>
      <c r="C13" s="205">
        <v>1571</v>
      </c>
      <c r="D13" s="205">
        <v>2258.6999999999998</v>
      </c>
      <c r="E13" s="205">
        <v>2116.1999999999998</v>
      </c>
      <c r="F13" s="205">
        <v>2043.9</v>
      </c>
      <c r="G13" s="205">
        <v>2161.3000000000002</v>
      </c>
      <c r="H13" s="205">
        <v>2409.1</v>
      </c>
      <c r="I13" s="205">
        <v>2503</v>
      </c>
      <c r="J13" s="206">
        <v>2576.6999999999998</v>
      </c>
      <c r="K13" s="213">
        <f>(J13-C13)/C13*100</f>
        <v>64.016549968173138</v>
      </c>
    </row>
    <row r="14" spans="2:11" ht="13.5" thickBot="1" x14ac:dyDescent="0.25">
      <c r="B14" s="216" t="s">
        <v>161</v>
      </c>
      <c r="C14" s="207"/>
      <c r="D14" s="207"/>
      <c r="E14" s="207"/>
      <c r="F14" s="207"/>
      <c r="G14" s="207"/>
      <c r="H14" s="207"/>
      <c r="I14" s="208"/>
      <c r="J14" s="209"/>
      <c r="K14" s="208"/>
    </row>
    <row r="15" spans="2:11" ht="13.5" thickBot="1" x14ac:dyDescent="0.25">
      <c r="B15" s="214" t="s">
        <v>237</v>
      </c>
      <c r="C15" s="203">
        <v>1205.8</v>
      </c>
      <c r="D15" s="203">
        <v>1464.5</v>
      </c>
      <c r="E15" s="203">
        <v>1406.6</v>
      </c>
      <c r="F15" s="203">
        <v>1375</v>
      </c>
      <c r="G15" s="203">
        <v>1451.9</v>
      </c>
      <c r="H15" s="203">
        <v>1592.1</v>
      </c>
      <c r="I15" s="203">
        <v>1652.4</v>
      </c>
      <c r="J15" s="204">
        <v>1701.3</v>
      </c>
      <c r="K15" s="213">
        <f>(J15-C15)/C15*100</f>
        <v>41.093050257090731</v>
      </c>
    </row>
    <row r="16" spans="2:11" ht="13.5" thickBot="1" x14ac:dyDescent="0.25">
      <c r="B16" s="214" t="s">
        <v>238</v>
      </c>
      <c r="C16" s="203">
        <v>203.8</v>
      </c>
      <c r="D16" s="203">
        <v>163.19999999999999</v>
      </c>
      <c r="E16" s="203">
        <v>127.9</v>
      </c>
      <c r="F16" s="203">
        <v>93.8</v>
      </c>
      <c r="G16" s="203">
        <v>83.4</v>
      </c>
      <c r="H16" s="203">
        <v>46.1</v>
      </c>
      <c r="I16" s="203">
        <v>45.3</v>
      </c>
      <c r="J16" s="204">
        <v>44.5</v>
      </c>
      <c r="K16" s="213">
        <f>(J16-C16)/C16*100</f>
        <v>-78.164867517173704</v>
      </c>
    </row>
    <row r="17" spans="2:11" ht="13.5" thickBot="1" x14ac:dyDescent="0.25">
      <c r="B17" s="218" t="s">
        <v>239</v>
      </c>
      <c r="C17" s="210">
        <v>149.1</v>
      </c>
      <c r="D17" s="210">
        <v>259.7</v>
      </c>
      <c r="E17" s="210">
        <v>305.7</v>
      </c>
      <c r="F17" s="210">
        <v>384</v>
      </c>
      <c r="G17" s="210">
        <v>477.2</v>
      </c>
      <c r="H17" s="210">
        <v>734.5</v>
      </c>
      <c r="I17" s="210">
        <v>777.2</v>
      </c>
      <c r="J17" s="211">
        <v>805.8</v>
      </c>
      <c r="K17" s="213">
        <f>(J17-C17)/C17*100</f>
        <v>440.44265593561363</v>
      </c>
    </row>
    <row r="20" spans="2:11" x14ac:dyDescent="0.2">
      <c r="B20" s="212"/>
    </row>
  </sheetData>
  <mergeCells count="9">
    <mergeCell ref="H2:H5"/>
    <mergeCell ref="I2:I5"/>
    <mergeCell ref="J2:J5"/>
    <mergeCell ref="B2:B5"/>
    <mergeCell ref="C2:C5"/>
    <mergeCell ref="D2:D5"/>
    <mergeCell ref="E2:E5"/>
    <mergeCell ref="F2:F5"/>
    <mergeCell ref="G2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56</vt:i4>
      </vt:variant>
      <vt:variant>
        <vt:lpstr>Zakresy nazwane</vt:lpstr>
      </vt:variant>
      <vt:variant>
        <vt:i4>2</vt:i4>
      </vt:variant>
    </vt:vector>
  </HeadingPairs>
  <TitlesOfParts>
    <vt:vector size="58" baseType="lpstr">
      <vt:lpstr>2018</vt:lpstr>
      <vt:lpstr>2017</vt:lpstr>
      <vt:lpstr>2016</vt:lpstr>
      <vt:lpstr>2015</vt:lpstr>
      <vt:lpstr>15-18</vt:lpstr>
      <vt:lpstr>por.1</vt:lpstr>
      <vt:lpstr>por.2</vt:lpstr>
      <vt:lpstr>EKiZ</vt:lpstr>
      <vt:lpstr>Wsk.</vt:lpstr>
      <vt:lpstr>EZ</vt:lpstr>
      <vt:lpstr>1</vt:lpstr>
      <vt:lpstr>2</vt:lpstr>
      <vt:lpstr>3</vt:lpstr>
      <vt:lpstr>4</vt:lpstr>
      <vt:lpstr>5</vt:lpstr>
      <vt:lpstr>6</vt:lpstr>
      <vt:lpstr>E_K</vt:lpstr>
      <vt:lpstr>I</vt:lpstr>
      <vt:lpstr>II</vt:lpstr>
      <vt:lpstr>III</vt:lpstr>
      <vt:lpstr>IV</vt:lpstr>
      <vt:lpstr>V</vt:lpstr>
      <vt:lpstr>VI</vt:lpstr>
      <vt:lpstr>z18</vt:lpstr>
      <vt:lpstr>z17</vt:lpstr>
      <vt:lpstr>z16</vt:lpstr>
      <vt:lpstr>z15</vt:lpstr>
      <vt:lpstr>P__</vt:lpstr>
      <vt:lpstr>1801</vt:lpstr>
      <vt:lpstr>1802</vt:lpstr>
      <vt:lpstr>1803</vt:lpstr>
      <vt:lpstr>1804</vt:lpstr>
      <vt:lpstr>1805</vt:lpstr>
      <vt:lpstr>1806</vt:lpstr>
      <vt:lpstr>1807</vt:lpstr>
      <vt:lpstr>1808</vt:lpstr>
      <vt:lpstr>1809</vt:lpstr>
      <vt:lpstr>1810</vt:lpstr>
      <vt:lpstr>1811</vt:lpstr>
      <vt:lpstr>1812</vt:lpstr>
      <vt:lpstr>1813w62</vt:lpstr>
      <vt:lpstr>1814</vt:lpstr>
      <vt:lpstr>1815</vt:lpstr>
      <vt:lpstr>1816</vt:lpstr>
      <vt:lpstr>1817</vt:lpstr>
      <vt:lpstr>1818</vt:lpstr>
      <vt:lpstr>1819</vt:lpstr>
      <vt:lpstr>1820</vt:lpstr>
      <vt:lpstr>1821</vt:lpstr>
      <vt:lpstr>61w07</vt:lpstr>
      <vt:lpstr>1862</vt:lpstr>
      <vt:lpstr>1863w16</vt:lpstr>
      <vt:lpstr>1864w20</vt:lpstr>
      <vt:lpstr>2018_form</vt:lpstr>
      <vt:lpstr>oblicz</vt:lpstr>
      <vt:lpstr>przec. zatr.</vt:lpstr>
      <vt:lpstr>'przec. zatr.'!_ftn1</vt:lpstr>
      <vt:lpstr>'przec. zatr.'!_ftnref1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2019-08-05T10:26:34Z</cp:lastPrinted>
  <dcterms:created xsi:type="dcterms:W3CDTF">2017-07-06T08:42:46Z</dcterms:created>
  <dcterms:modified xsi:type="dcterms:W3CDTF">2019-10-07T12:52:49Z</dcterms:modified>
</cp:coreProperties>
</file>